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3901BFA3-B54B-4C31-86DC-2D9ED34B2431}" xr6:coauthVersionLast="47" xr6:coauthVersionMax="47" xr10:uidLastSave="{00000000-0000-0000-0000-000000000000}"/>
  <bookViews>
    <workbookView xWindow="-120" yWindow="-120" windowWidth="29040" windowHeight="15720" tabRatio="746" activeTab="5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10" r:id="rId5"/>
    <sheet name="Notes" sheetId="4" r:id="rId6"/>
  </sheets>
  <externalReferences>
    <externalReference r:id="rId7"/>
    <externalReference r:id="rId8"/>
    <externalReference r:id="rId9"/>
  </externalReferenc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O82" i="1"/>
  <c r="N82" i="1"/>
  <c r="M82" i="1"/>
  <c r="L82" i="1"/>
  <c r="K82" i="1"/>
  <c r="O81" i="1"/>
  <c r="N81" i="1"/>
  <c r="M81" i="1"/>
  <c r="L81" i="1"/>
  <c r="K81" i="1"/>
  <c r="O80" i="1"/>
  <c r="N80" i="1"/>
  <c r="M80" i="1"/>
  <c r="L80" i="1"/>
  <c r="K80" i="1"/>
  <c r="O79" i="1"/>
  <c r="N79" i="1"/>
  <c r="M79" i="1"/>
  <c r="L79" i="1"/>
  <c r="K79" i="1"/>
  <c r="O78" i="1"/>
  <c r="N78" i="1"/>
  <c r="M78" i="1"/>
  <c r="L78" i="1"/>
  <c r="K78" i="1"/>
  <c r="O77" i="1"/>
  <c r="N77" i="1"/>
  <c r="M77" i="1"/>
  <c r="L77" i="1"/>
  <c r="K77" i="1"/>
  <c r="O76" i="1"/>
  <c r="N76" i="1"/>
  <c r="M76" i="1"/>
  <c r="L76" i="1"/>
  <c r="K76" i="1"/>
  <c r="O75" i="1"/>
  <c r="N75" i="1"/>
  <c r="M75" i="1"/>
  <c r="L75" i="1"/>
  <c r="K75" i="1"/>
  <c r="O74" i="1"/>
  <c r="N74" i="1"/>
  <c r="M74" i="1"/>
  <c r="L74" i="1"/>
  <c r="K74" i="1"/>
  <c r="O73" i="1"/>
  <c r="N73" i="1"/>
  <c r="M73" i="1"/>
  <c r="L73" i="1"/>
  <c r="K73" i="1"/>
  <c r="O72" i="1"/>
  <c r="N72" i="1"/>
  <c r="M72" i="1"/>
  <c r="L72" i="1"/>
  <c r="K72" i="1"/>
  <c r="O71" i="1"/>
  <c r="N71" i="1"/>
  <c r="M71" i="1"/>
  <c r="L71" i="1"/>
  <c r="K71" i="1"/>
  <c r="O70" i="1"/>
  <c r="N70" i="1"/>
  <c r="M70" i="1"/>
  <c r="L70" i="1"/>
  <c r="K70" i="1"/>
  <c r="O69" i="1"/>
  <c r="N69" i="1"/>
  <c r="M69" i="1"/>
  <c r="L69" i="1"/>
  <c r="K69" i="1"/>
  <c r="O68" i="1"/>
  <c r="N68" i="1"/>
  <c r="M68" i="1"/>
  <c r="L68" i="1"/>
  <c r="K68" i="1"/>
  <c r="O67" i="1"/>
  <c r="N67" i="1"/>
  <c r="M67" i="1"/>
  <c r="L67" i="1"/>
  <c r="K67" i="1"/>
  <c r="O66" i="1"/>
  <c r="N66" i="1"/>
  <c r="M66" i="1"/>
  <c r="L66" i="1"/>
  <c r="K66" i="1"/>
  <c r="O65" i="1"/>
  <c r="N65" i="1"/>
  <c r="M65" i="1"/>
  <c r="L65" i="1"/>
  <c r="K65" i="1"/>
  <c r="O64" i="1"/>
  <c r="N64" i="1"/>
  <c r="M64" i="1"/>
  <c r="L64" i="1"/>
  <c r="K64" i="1"/>
  <c r="O63" i="1"/>
  <c r="N63" i="1"/>
  <c r="M63" i="1"/>
  <c r="L63" i="1"/>
  <c r="K63" i="1"/>
  <c r="O62" i="1"/>
  <c r="N62" i="1"/>
  <c r="M62" i="1"/>
  <c r="L62" i="1"/>
  <c r="K62" i="1"/>
  <c r="O61" i="1"/>
  <c r="N61" i="1"/>
  <c r="M61" i="1"/>
  <c r="L61" i="1"/>
  <c r="K61" i="1"/>
  <c r="O60" i="1"/>
  <c r="N60" i="1"/>
  <c r="M60" i="1"/>
  <c r="L60" i="1"/>
  <c r="K60" i="1"/>
  <c r="O59" i="1"/>
  <c r="N59" i="1"/>
  <c r="M59" i="1"/>
  <c r="L59" i="1"/>
  <c r="K59" i="1"/>
  <c r="O58" i="1"/>
  <c r="N58" i="1"/>
  <c r="M58" i="1"/>
  <c r="L58" i="1"/>
  <c r="K58" i="1"/>
  <c r="O57" i="1"/>
  <c r="N57" i="1"/>
  <c r="M57" i="1"/>
  <c r="L57" i="1"/>
  <c r="K57" i="1"/>
  <c r="O56" i="1"/>
  <c r="N56" i="1"/>
  <c r="M56" i="1"/>
  <c r="L56" i="1"/>
  <c r="K56" i="1"/>
  <c r="O55" i="1"/>
  <c r="N55" i="1"/>
  <c r="M55" i="1"/>
  <c r="L55" i="1"/>
  <c r="K55" i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82" i="1"/>
  <c r="F82" i="1"/>
  <c r="E82" i="1"/>
  <c r="D82" i="1"/>
  <c r="B82" i="1"/>
  <c r="A82" i="1"/>
  <c r="G81" i="1"/>
  <c r="F81" i="1"/>
  <c r="E81" i="1"/>
  <c r="D81" i="1"/>
  <c r="B81" i="1"/>
  <c r="A81" i="1"/>
  <c r="G80" i="1"/>
  <c r="F80" i="1"/>
  <c r="E80" i="1"/>
  <c r="D80" i="1"/>
  <c r="B80" i="1"/>
  <c r="A80" i="1"/>
  <c r="G79" i="1"/>
  <c r="F79" i="1"/>
  <c r="E79" i="1"/>
  <c r="D79" i="1"/>
  <c r="B79" i="1"/>
  <c r="A79" i="1"/>
  <c r="G78" i="1"/>
  <c r="F78" i="1"/>
  <c r="E78" i="1"/>
  <c r="D78" i="1"/>
  <c r="B78" i="1"/>
  <c r="A78" i="1"/>
  <c r="G77" i="1"/>
  <c r="F77" i="1"/>
  <c r="E77" i="1"/>
  <c r="D77" i="1"/>
  <c r="B77" i="1"/>
  <c r="A77" i="1"/>
  <c r="G76" i="1"/>
  <c r="F76" i="1"/>
  <c r="E76" i="1"/>
  <c r="D76" i="1"/>
  <c r="B76" i="1"/>
  <c r="A76" i="1"/>
  <c r="G75" i="1"/>
  <c r="F75" i="1"/>
  <c r="E75" i="1"/>
  <c r="D75" i="1"/>
  <c r="B75" i="1"/>
  <c r="A75" i="1"/>
  <c r="G74" i="1"/>
  <c r="F74" i="1"/>
  <c r="E74" i="1"/>
  <c r="D74" i="1"/>
  <c r="B74" i="1"/>
  <c r="A74" i="1"/>
  <c r="G73" i="1"/>
  <c r="F73" i="1"/>
  <c r="E73" i="1"/>
  <c r="D73" i="1"/>
  <c r="B73" i="1"/>
  <c r="A73" i="1"/>
  <c r="G72" i="1"/>
  <c r="F72" i="1"/>
  <c r="E72" i="1"/>
  <c r="D72" i="1"/>
  <c r="B72" i="1"/>
  <c r="A72" i="1"/>
  <c r="G71" i="1"/>
  <c r="F71" i="1"/>
  <c r="E71" i="1"/>
  <c r="D71" i="1"/>
  <c r="B71" i="1"/>
  <c r="A71" i="1"/>
  <c r="G70" i="1"/>
  <c r="F70" i="1"/>
  <c r="E70" i="1"/>
  <c r="D70" i="1"/>
  <c r="B70" i="1"/>
  <c r="A70" i="1"/>
  <c r="G69" i="1"/>
  <c r="F69" i="1"/>
  <c r="E69" i="1"/>
  <c r="D69" i="1"/>
  <c r="B69" i="1"/>
  <c r="A69" i="1"/>
  <c r="G68" i="1"/>
  <c r="F68" i="1"/>
  <c r="E68" i="1"/>
  <c r="D68" i="1"/>
  <c r="B68" i="1"/>
  <c r="A68" i="1"/>
  <c r="G67" i="1"/>
  <c r="F67" i="1"/>
  <c r="E67" i="1"/>
  <c r="D67" i="1"/>
  <c r="B67" i="1"/>
  <c r="A67" i="1"/>
  <c r="G66" i="1"/>
  <c r="F66" i="1"/>
  <c r="E66" i="1"/>
  <c r="D66" i="1"/>
  <c r="B66" i="1"/>
  <c r="A66" i="1"/>
  <c r="G65" i="1"/>
  <c r="F65" i="1"/>
  <c r="E65" i="1"/>
  <c r="D65" i="1"/>
  <c r="B65" i="1"/>
  <c r="A65" i="1"/>
  <c r="G64" i="1"/>
  <c r="F64" i="1"/>
  <c r="E64" i="1"/>
  <c r="D64" i="1"/>
  <c r="B64" i="1"/>
  <c r="A64" i="1"/>
  <c r="G63" i="1"/>
  <c r="F63" i="1"/>
  <c r="G62" i="1"/>
  <c r="F62" i="1"/>
  <c r="E62" i="1"/>
  <c r="D62" i="1"/>
  <c r="B62" i="1"/>
  <c r="A62" i="1"/>
  <c r="G61" i="1"/>
  <c r="F61" i="1"/>
  <c r="E61" i="1"/>
  <c r="D61" i="1"/>
  <c r="B61" i="1"/>
  <c r="A61" i="1"/>
  <c r="G60" i="1"/>
  <c r="F60" i="1"/>
  <c r="E60" i="1"/>
  <c r="D60" i="1"/>
  <c r="B60" i="1"/>
  <c r="A60" i="1"/>
  <c r="G59" i="1"/>
  <c r="F59" i="1"/>
  <c r="E59" i="1"/>
  <c r="D59" i="1"/>
  <c r="B59" i="1"/>
  <c r="A59" i="1"/>
  <c r="G58" i="1"/>
  <c r="F58" i="1"/>
  <c r="E58" i="1"/>
  <c r="D58" i="1"/>
  <c r="B58" i="1"/>
  <c r="A58" i="1"/>
  <c r="G57" i="1"/>
  <c r="F57" i="1"/>
  <c r="E57" i="1"/>
  <c r="D57" i="1"/>
  <c r="B57" i="1"/>
  <c r="A57" i="1"/>
  <c r="G56" i="1"/>
  <c r="F56" i="1"/>
  <c r="E56" i="1"/>
  <c r="D56" i="1"/>
  <c r="B56" i="1"/>
  <c r="A56" i="1"/>
  <c r="G55" i="1"/>
  <c r="F55" i="1"/>
  <c r="E55" i="1"/>
  <c r="D55" i="1"/>
  <c r="B55" i="1"/>
  <c r="A55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L2" i="4"/>
  <c r="I2" i="10"/>
  <c r="F2" i="3"/>
  <c r="E2" i="5"/>
  <c r="C36" i="10" l="1"/>
  <c r="K63" i="10"/>
  <c r="E63" i="10"/>
  <c r="I3" i="2" l="1"/>
  <c r="A23" i="2" l="1"/>
  <c r="D36" i="10"/>
  <c r="F36" i="10" s="1"/>
  <c r="D55" i="10"/>
  <c r="F55" i="10" s="1"/>
  <c r="D54" i="10"/>
  <c r="F54" i="10" s="1"/>
  <c r="D53" i="10"/>
  <c r="F53" i="10" s="1"/>
  <c r="D52" i="10"/>
  <c r="F52" i="10" s="1"/>
  <c r="D51" i="10"/>
  <c r="F51" i="10" s="1"/>
  <c r="D50" i="10"/>
  <c r="F50" i="10" s="1"/>
  <c r="D49" i="10"/>
  <c r="F49" i="10" s="1"/>
  <c r="D48" i="10"/>
  <c r="F48" i="10" s="1"/>
  <c r="D47" i="10"/>
  <c r="F47" i="10" s="1"/>
  <c r="D46" i="10"/>
  <c r="F46" i="10" s="1"/>
  <c r="D45" i="10"/>
  <c r="F45" i="10" s="1"/>
  <c r="D44" i="10"/>
  <c r="F44" i="10" s="1"/>
  <c r="D43" i="10"/>
  <c r="F43" i="10" s="1"/>
  <c r="D42" i="10"/>
  <c r="F42" i="10" s="1"/>
  <c r="D41" i="10"/>
  <c r="F41" i="10" s="1"/>
  <c r="D40" i="10"/>
  <c r="F40" i="10" s="1"/>
  <c r="D39" i="10"/>
  <c r="F39" i="10" s="1"/>
  <c r="D38" i="10"/>
  <c r="F38" i="10" s="1"/>
  <c r="D37" i="10"/>
  <c r="F37" i="10" s="1"/>
  <c r="D35" i="10"/>
  <c r="F35" i="10" s="1"/>
  <c r="D34" i="10"/>
  <c r="F34" i="10" s="1"/>
  <c r="D33" i="10"/>
  <c r="F33" i="10" s="1"/>
  <c r="D32" i="10"/>
  <c r="F32" i="10" s="1"/>
  <c r="D31" i="10"/>
  <c r="F31" i="10" s="1"/>
  <c r="D30" i="10"/>
  <c r="F30" i="10" s="1"/>
  <c r="D29" i="10"/>
  <c r="F29" i="10" s="1"/>
  <c r="D28" i="10"/>
  <c r="F28" i="10" s="1"/>
  <c r="D27" i="10"/>
  <c r="F27" i="10" s="1"/>
  <c r="D26" i="10"/>
  <c r="F26" i="10" s="1"/>
  <c r="D25" i="10"/>
  <c r="F25" i="10" s="1"/>
  <c r="D24" i="10"/>
  <c r="F24" i="10" s="1"/>
  <c r="D23" i="10"/>
  <c r="F23" i="10" s="1"/>
  <c r="D22" i="10"/>
  <c r="F22" i="10" s="1"/>
  <c r="D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21" i="10"/>
  <c r="D63" i="10" l="1"/>
  <c r="F21" i="10"/>
  <c r="A29" i="1"/>
  <c r="A7" i="5"/>
  <c r="A7" i="3"/>
  <c r="I1" i="10"/>
  <c r="A8" i="10"/>
  <c r="A11" i="10"/>
  <c r="A12" i="10"/>
  <c r="A7" i="10"/>
  <c r="A6" i="10"/>
  <c r="A3" i="2"/>
  <c r="F63" i="10" l="1"/>
  <c r="A4" i="3"/>
  <c r="A4" i="10"/>
  <c r="A5" i="3"/>
  <c r="A5" i="10"/>
  <c r="L1" i="4"/>
  <c r="E1" i="5"/>
  <c r="A5" i="5"/>
  <c r="A4" i="5"/>
  <c r="A40" i="5"/>
  <c r="B40" i="5"/>
  <c r="B34" i="2" s="1"/>
  <c r="A44" i="5"/>
  <c r="A38" i="2" s="1"/>
  <c r="A45" i="5"/>
  <c r="A39" i="2" s="1"/>
  <c r="A46" i="5"/>
  <c r="A40" i="2" s="1"/>
  <c r="A47" i="5"/>
  <c r="A41" i="2" s="1"/>
  <c r="A48" i="5"/>
  <c r="A42" i="2" s="1"/>
  <c r="A33" i="5"/>
  <c r="A27" i="2" s="1"/>
  <c r="A34" i="5"/>
  <c r="A28" i="2" s="1"/>
  <c r="A35" i="5"/>
  <c r="A29" i="2" s="1"/>
  <c r="A36" i="5"/>
  <c r="A30" i="2" s="1"/>
  <c r="A37" i="5"/>
  <c r="A31" i="2" s="1"/>
  <c r="A38" i="5"/>
  <c r="A32" i="2" s="1"/>
  <c r="A39" i="5"/>
  <c r="A33" i="2" s="1"/>
  <c r="A41" i="5"/>
  <c r="A35" i="2" s="1"/>
  <c r="A42" i="5"/>
  <c r="A36" i="2" s="1"/>
  <c r="A43" i="5"/>
  <c r="A37" i="2" s="1"/>
  <c r="A15" i="5"/>
  <c r="A9" i="2" s="1"/>
  <c r="A16" i="5"/>
  <c r="A10" i="2"/>
  <c r="A17" i="5"/>
  <c r="A11" i="2" s="1"/>
  <c r="A18" i="5"/>
  <c r="A12" i="2" s="1"/>
  <c r="A19" i="5"/>
  <c r="A13" i="2" s="1"/>
  <c r="A20" i="5"/>
  <c r="A14" i="2" s="1"/>
  <c r="A21" i="5"/>
  <c r="A15" i="2" s="1"/>
  <c r="A22" i="5"/>
  <c r="A16" i="2" s="1"/>
  <c r="A23" i="5"/>
  <c r="A17" i="2" s="1"/>
  <c r="A24" i="5"/>
  <c r="A18" i="2" s="1"/>
  <c r="A25" i="5"/>
  <c r="A19" i="2" s="1"/>
  <c r="A26" i="5"/>
  <c r="A20" i="2" s="1"/>
  <c r="A27" i="5"/>
  <c r="A21" i="2" s="1"/>
  <c r="A28" i="5"/>
  <c r="A22" i="2" s="1"/>
  <c r="A30" i="5"/>
  <c r="A24" i="2" s="1"/>
  <c r="A31" i="5"/>
  <c r="A25" i="2" s="1"/>
  <c r="A32" i="5"/>
  <c r="A26" i="2" s="1"/>
  <c r="B45" i="5"/>
  <c r="B39" i="2" s="1"/>
  <c r="B38" i="5"/>
  <c r="B32" i="2" s="1"/>
  <c r="B24" i="5"/>
  <c r="B18" i="2" s="1"/>
  <c r="B21" i="5"/>
  <c r="B15" i="2" s="1"/>
  <c r="B20" i="5"/>
  <c r="B14" i="2" s="1"/>
  <c r="F1" i="3"/>
  <c r="H3" i="2" s="1"/>
  <c r="D12" i="5"/>
  <c r="F1" i="2"/>
  <c r="C3" i="2"/>
  <c r="E13" i="3"/>
  <c r="C13" i="3"/>
  <c r="A14" i="5"/>
  <c r="A8" i="2" s="1"/>
  <c r="B46" i="5"/>
  <c r="B40" i="2" s="1"/>
  <c r="B16" i="5"/>
  <c r="B10" i="2" s="1"/>
  <c r="A9" i="5"/>
  <c r="B28" i="5"/>
  <c r="B22" i="2" s="1"/>
  <c r="B33" i="5"/>
  <c r="B27" i="2" s="1"/>
  <c r="B18" i="5"/>
  <c r="B12" i="2" s="1"/>
  <c r="B30" i="5"/>
  <c r="B24" i="2" s="1"/>
  <c r="B37" i="5"/>
  <c r="B31" i="2" s="1"/>
  <c r="B22" i="5"/>
  <c r="B16" i="2" s="1"/>
  <c r="B34" i="5"/>
  <c r="B28" i="2" s="1"/>
  <c r="A34" i="2" l="1"/>
  <c r="B17" i="5"/>
  <c r="B11" i="2" s="1"/>
  <c r="B31" i="5"/>
  <c r="B25" i="2" s="1"/>
  <c r="B27" i="5"/>
  <c r="B21" i="2" s="1"/>
  <c r="B47" i="5"/>
  <c r="B41" i="2" s="1"/>
  <c r="B36" i="5"/>
  <c r="B30" i="2" s="1"/>
  <c r="B39" i="5"/>
  <c r="B33" i="2" s="1"/>
  <c r="E12" i="5"/>
  <c r="B15" i="5"/>
  <c r="B9" i="2" s="1"/>
  <c r="F23" i="3"/>
  <c r="A23" i="1"/>
  <c r="B25" i="5"/>
  <c r="B19" i="2" s="1"/>
  <c r="B14" i="5"/>
  <c r="B8" i="2" s="1"/>
  <c r="B3" i="2"/>
  <c r="C12" i="5"/>
  <c r="B42" i="5"/>
  <c r="B36" i="2" s="1"/>
  <c r="B23" i="5"/>
  <c r="B17" i="2" s="1"/>
  <c r="B43" i="5"/>
  <c r="B37" i="2" s="1"/>
  <c r="B26" i="5"/>
  <c r="B20" i="2" s="1"/>
  <c r="B44" i="5"/>
  <c r="B38" i="2" s="1"/>
  <c r="G1" i="2"/>
  <c r="M84" i="1"/>
  <c r="B35" i="5"/>
  <c r="B29" i="2" s="1"/>
  <c r="K84" i="1"/>
  <c r="B48" i="5"/>
  <c r="B42" i="2" s="1"/>
  <c r="B41" i="5"/>
  <c r="B35" i="2" s="1"/>
  <c r="B19" i="5"/>
  <c r="B13" i="2" s="1"/>
  <c r="N84" i="1"/>
  <c r="L84" i="1"/>
  <c r="O84" i="1"/>
  <c r="F84" i="1"/>
  <c r="A10" i="5"/>
  <c r="A10" i="3"/>
  <c r="B32" i="5"/>
  <c r="B26" i="2" s="1"/>
  <c r="G84" i="1"/>
  <c r="E1" i="2"/>
  <c r="A9" i="3"/>
  <c r="A6" i="5" l="1"/>
  <c r="A6" i="3"/>
  <c r="B15" i="3"/>
  <c r="E30" i="1" l="1"/>
  <c r="G17" i="10" s="1"/>
  <c r="G18" i="10" s="1"/>
  <c r="J17" i="10"/>
  <c r="J18" i="10" s="1"/>
  <c r="G27" i="10" l="1"/>
  <c r="H27" i="10" s="1"/>
  <c r="G33" i="10"/>
  <c r="H33" i="10" s="1"/>
  <c r="G34" i="10"/>
  <c r="H34" i="10" s="1"/>
  <c r="G30" i="10"/>
  <c r="H30" i="10" s="1"/>
  <c r="G53" i="10"/>
  <c r="H53" i="10" s="1"/>
  <c r="G39" i="10"/>
  <c r="H39" i="10" s="1"/>
  <c r="G42" i="10"/>
  <c r="H42" i="10" s="1"/>
  <c r="G24" i="10"/>
  <c r="H24" i="10" s="1"/>
  <c r="G48" i="10"/>
  <c r="H48" i="10" s="1"/>
  <c r="G47" i="10"/>
  <c r="H47" i="10" s="1"/>
  <c r="G52" i="10"/>
  <c r="H52" i="10" s="1"/>
  <c r="G49" i="10"/>
  <c r="H49" i="10" s="1"/>
  <c r="G23" i="10"/>
  <c r="H23" i="10" s="1"/>
  <c r="G54" i="10"/>
  <c r="H54" i="10" s="1"/>
  <c r="G43" i="10"/>
  <c r="H43" i="10" s="1"/>
  <c r="G46" i="10"/>
  <c r="H46" i="10" s="1"/>
  <c r="G29" i="10"/>
  <c r="H29" i="10" s="1"/>
  <c r="G35" i="10"/>
  <c r="H35" i="10" s="1"/>
  <c r="G37" i="10"/>
  <c r="H37" i="10" s="1"/>
  <c r="G50" i="10"/>
  <c r="H50" i="10" s="1"/>
  <c r="G32" i="10"/>
  <c r="H32" i="10" s="1"/>
  <c r="G40" i="10"/>
  <c r="H40" i="10" s="1"/>
  <c r="G51" i="10"/>
  <c r="H51" i="10" s="1"/>
  <c r="G44" i="10"/>
  <c r="H44" i="10" s="1"/>
  <c r="G55" i="10"/>
  <c r="H55" i="10" s="1"/>
  <c r="G22" i="10"/>
  <c r="H22" i="10" s="1"/>
  <c r="G21" i="10"/>
  <c r="G26" i="10"/>
  <c r="H26" i="10" s="1"/>
  <c r="G31" i="10"/>
  <c r="H31" i="10" s="1"/>
  <c r="G45" i="10"/>
  <c r="H45" i="10" s="1"/>
  <c r="G41" i="10"/>
  <c r="H41" i="10" s="1"/>
  <c r="G25" i="10"/>
  <c r="H25" i="10" s="1"/>
  <c r="G28" i="10"/>
  <c r="H28" i="10" s="1"/>
  <c r="G38" i="10"/>
  <c r="H38" i="10" s="1"/>
  <c r="G36" i="10"/>
  <c r="H36" i="10" s="1"/>
  <c r="D29" i="2" l="1"/>
  <c r="H69" i="1" s="1"/>
  <c r="I69" i="1" s="1"/>
  <c r="C35" i="5" s="1"/>
  <c r="E29" i="2" s="1"/>
  <c r="I42" i="10"/>
  <c r="J42" i="10" s="1"/>
  <c r="L42" i="10" s="1"/>
  <c r="E35" i="5" s="1"/>
  <c r="I44" i="10"/>
  <c r="J44" i="10" s="1"/>
  <c r="L44" i="10" s="1"/>
  <c r="E37" i="5" s="1"/>
  <c r="D31" i="2"/>
  <c r="H71" i="1" s="1"/>
  <c r="I71" i="1" s="1"/>
  <c r="C37" i="5" s="1"/>
  <c r="E31" i="2" s="1"/>
  <c r="D28" i="2"/>
  <c r="H68" i="1" s="1"/>
  <c r="I68" i="1" s="1"/>
  <c r="C34" i="5" s="1"/>
  <c r="E28" i="2" s="1"/>
  <c r="I41" i="10"/>
  <c r="J41" i="10" s="1"/>
  <c r="L41" i="10" s="1"/>
  <c r="E34" i="5" s="1"/>
  <c r="D27" i="2"/>
  <c r="H67" i="1" s="1"/>
  <c r="I67" i="1" s="1"/>
  <c r="C33" i="5" s="1"/>
  <c r="E27" i="2" s="1"/>
  <c r="I40" i="10"/>
  <c r="J40" i="10" s="1"/>
  <c r="L40" i="10" s="1"/>
  <c r="E33" i="5" s="1"/>
  <c r="I54" i="10"/>
  <c r="J54" i="10" s="1"/>
  <c r="L54" i="10" s="1"/>
  <c r="E47" i="5" s="1"/>
  <c r="D41" i="2"/>
  <c r="H81" i="1" s="1"/>
  <c r="I81" i="1" s="1"/>
  <c r="C47" i="5" s="1"/>
  <c r="E41" i="2" s="1"/>
  <c r="I39" i="10"/>
  <c r="J39" i="10" s="1"/>
  <c r="L39" i="10" s="1"/>
  <c r="E32" i="5" s="1"/>
  <c r="D26" i="2"/>
  <c r="H66" i="1" s="1"/>
  <c r="I66" i="1" s="1"/>
  <c r="C32" i="5" s="1"/>
  <c r="E26" i="2" s="1"/>
  <c r="I25" i="10"/>
  <c r="J25" i="10" s="1"/>
  <c r="L25" i="10" s="1"/>
  <c r="E18" i="5" s="1"/>
  <c r="D12" i="2"/>
  <c r="H52" i="1" s="1"/>
  <c r="I52" i="1" s="1"/>
  <c r="C18" i="5" s="1"/>
  <c r="E12" i="2" s="1"/>
  <c r="I43" i="10"/>
  <c r="J43" i="10" s="1"/>
  <c r="L43" i="10" s="1"/>
  <c r="E36" i="5" s="1"/>
  <c r="D30" i="2"/>
  <c r="H70" i="1" s="1"/>
  <c r="I70" i="1" s="1"/>
  <c r="C36" i="5" s="1"/>
  <c r="E30" i="2" s="1"/>
  <c r="G63" i="10"/>
  <c r="H21" i="10"/>
  <c r="I24" i="10"/>
  <c r="J24" i="10" s="1"/>
  <c r="L24" i="10" s="1"/>
  <c r="E17" i="5" s="1"/>
  <c r="D11" i="2"/>
  <c r="H51" i="1" s="1"/>
  <c r="I51" i="1" s="1"/>
  <c r="C17" i="5" s="1"/>
  <c r="E11" i="2" s="1"/>
  <c r="I45" i="10"/>
  <c r="J45" i="10" s="1"/>
  <c r="L45" i="10" s="1"/>
  <c r="E38" i="5" s="1"/>
  <c r="D32" i="2"/>
  <c r="H72" i="1" s="1"/>
  <c r="I72" i="1" s="1"/>
  <c r="C38" i="5" s="1"/>
  <c r="E32" i="2" s="1"/>
  <c r="D19" i="2"/>
  <c r="H59" i="1" s="1"/>
  <c r="I59" i="1" s="1"/>
  <c r="C25" i="5" s="1"/>
  <c r="E19" i="2" s="1"/>
  <c r="I32" i="10"/>
  <c r="J32" i="10" s="1"/>
  <c r="L32" i="10" s="1"/>
  <c r="E25" i="5" s="1"/>
  <c r="D13" i="2"/>
  <c r="H53" i="1" s="1"/>
  <c r="I53" i="1" s="1"/>
  <c r="C19" i="5" s="1"/>
  <c r="E13" i="2" s="1"/>
  <c r="I26" i="10"/>
  <c r="J26" i="10" s="1"/>
  <c r="L26" i="10" s="1"/>
  <c r="E19" i="5" s="1"/>
  <c r="D20" i="2"/>
  <c r="H60" i="1" s="1"/>
  <c r="I60" i="1" s="1"/>
  <c r="C26" i="5" s="1"/>
  <c r="E20" i="2" s="1"/>
  <c r="I33" i="10"/>
  <c r="J33" i="10" s="1"/>
  <c r="L33" i="10" s="1"/>
  <c r="E26" i="5" s="1"/>
  <c r="D33" i="2"/>
  <c r="H73" i="1" s="1"/>
  <c r="I73" i="1" s="1"/>
  <c r="C39" i="5" s="1"/>
  <c r="E33" i="2" s="1"/>
  <c r="I46" i="10"/>
  <c r="J46" i="10" s="1"/>
  <c r="L46" i="10" s="1"/>
  <c r="E39" i="5" s="1"/>
  <c r="D38" i="2"/>
  <c r="H78" i="1" s="1"/>
  <c r="I78" i="1" s="1"/>
  <c r="C44" i="5" s="1"/>
  <c r="E38" i="2" s="1"/>
  <c r="I51" i="10"/>
  <c r="J51" i="10" s="1"/>
  <c r="L51" i="10" s="1"/>
  <c r="E44" i="5" s="1"/>
  <c r="I31" i="10"/>
  <c r="J31" i="10" s="1"/>
  <c r="L31" i="10" s="1"/>
  <c r="E24" i="5" s="1"/>
  <c r="D18" i="2"/>
  <c r="H58" i="1" s="1"/>
  <c r="I58" i="1" s="1"/>
  <c r="C24" i="5" s="1"/>
  <c r="E18" i="2" s="1"/>
  <c r="I23" i="10"/>
  <c r="J23" i="10" s="1"/>
  <c r="L23" i="10" s="1"/>
  <c r="E16" i="5" s="1"/>
  <c r="D10" i="2"/>
  <c r="H50" i="1" s="1"/>
  <c r="I50" i="1" s="1"/>
  <c r="C16" i="5" s="1"/>
  <c r="E10" i="2" s="1"/>
  <c r="I53" i="10"/>
  <c r="J53" i="10" s="1"/>
  <c r="L53" i="10" s="1"/>
  <c r="E46" i="5" s="1"/>
  <c r="D40" i="2"/>
  <c r="H80" i="1" s="1"/>
  <c r="I80" i="1" s="1"/>
  <c r="C46" i="5" s="1"/>
  <c r="E40" i="2" s="1"/>
  <c r="D37" i="2"/>
  <c r="H77" i="1" s="1"/>
  <c r="I77" i="1" s="1"/>
  <c r="C43" i="5" s="1"/>
  <c r="E37" i="2" s="1"/>
  <c r="I50" i="10"/>
  <c r="J50" i="10" s="1"/>
  <c r="L50" i="10" s="1"/>
  <c r="E43" i="5" s="1"/>
  <c r="D36" i="2"/>
  <c r="H76" i="1" s="1"/>
  <c r="I76" i="1" s="1"/>
  <c r="C42" i="5" s="1"/>
  <c r="E36" i="2" s="1"/>
  <c r="I49" i="10"/>
  <c r="J49" i="10" s="1"/>
  <c r="L49" i="10" s="1"/>
  <c r="E42" i="5" s="1"/>
  <c r="I30" i="10"/>
  <c r="J30" i="10" s="1"/>
  <c r="L30" i="10" s="1"/>
  <c r="E23" i="5" s="1"/>
  <c r="D17" i="2"/>
  <c r="H57" i="1" s="1"/>
  <c r="I57" i="1" s="1"/>
  <c r="C23" i="5" s="1"/>
  <c r="E17" i="2" s="1"/>
  <c r="D23" i="2"/>
  <c r="H63" i="1" s="1"/>
  <c r="I63" i="1" s="1"/>
  <c r="C29" i="5" s="1"/>
  <c r="E23" i="2" s="1"/>
  <c r="I36" i="10"/>
  <c r="J36" i="10" s="1"/>
  <c r="L36" i="10" s="1"/>
  <c r="E29" i="5" s="1"/>
  <c r="I37" i="10"/>
  <c r="J37" i="10" s="1"/>
  <c r="L37" i="10" s="1"/>
  <c r="E30" i="5" s="1"/>
  <c r="D24" i="2"/>
  <c r="H64" i="1" s="1"/>
  <c r="I64" i="1" s="1"/>
  <c r="C30" i="5" s="1"/>
  <c r="E24" i="2" s="1"/>
  <c r="D39" i="2"/>
  <c r="H79" i="1" s="1"/>
  <c r="I79" i="1" s="1"/>
  <c r="C45" i="5" s="1"/>
  <c r="E39" i="2" s="1"/>
  <c r="I52" i="10"/>
  <c r="J52" i="10" s="1"/>
  <c r="L52" i="10" s="1"/>
  <c r="E45" i="5" s="1"/>
  <c r="D21" i="2"/>
  <c r="H61" i="1" s="1"/>
  <c r="I61" i="1" s="1"/>
  <c r="C27" i="5" s="1"/>
  <c r="E21" i="2" s="1"/>
  <c r="I34" i="10"/>
  <c r="J34" i="10" s="1"/>
  <c r="L34" i="10" s="1"/>
  <c r="E27" i="5" s="1"/>
  <c r="I38" i="10"/>
  <c r="J38" i="10" s="1"/>
  <c r="L38" i="10" s="1"/>
  <c r="E31" i="5" s="1"/>
  <c r="D25" i="2"/>
  <c r="H65" i="1" s="1"/>
  <c r="I65" i="1" s="1"/>
  <c r="C31" i="5" s="1"/>
  <c r="E25" i="2" s="1"/>
  <c r="I22" i="10"/>
  <c r="J22" i="10" s="1"/>
  <c r="L22" i="10" s="1"/>
  <c r="E15" i="5" s="1"/>
  <c r="D9" i="2"/>
  <c r="H49" i="1" s="1"/>
  <c r="I49" i="1" s="1"/>
  <c r="C15" i="5" s="1"/>
  <c r="E9" i="2" s="1"/>
  <c r="I35" i="10"/>
  <c r="J35" i="10" s="1"/>
  <c r="L35" i="10" s="1"/>
  <c r="E28" i="5" s="1"/>
  <c r="D22" i="2"/>
  <c r="H62" i="1" s="1"/>
  <c r="I62" i="1" s="1"/>
  <c r="C28" i="5" s="1"/>
  <c r="E22" i="2" s="1"/>
  <c r="D34" i="2"/>
  <c r="H74" i="1" s="1"/>
  <c r="I74" i="1" s="1"/>
  <c r="C40" i="5" s="1"/>
  <c r="E34" i="2" s="1"/>
  <c r="I47" i="10"/>
  <c r="J47" i="10" s="1"/>
  <c r="L47" i="10" s="1"/>
  <c r="E40" i="5" s="1"/>
  <c r="I28" i="10"/>
  <c r="J28" i="10" s="1"/>
  <c r="L28" i="10" s="1"/>
  <c r="E21" i="5" s="1"/>
  <c r="D15" i="2"/>
  <c r="H55" i="1" s="1"/>
  <c r="I55" i="1" s="1"/>
  <c r="C21" i="5" s="1"/>
  <c r="E15" i="2" s="1"/>
  <c r="I55" i="10"/>
  <c r="J55" i="10" s="1"/>
  <c r="L55" i="10" s="1"/>
  <c r="E48" i="5" s="1"/>
  <c r="D42" i="2"/>
  <c r="H82" i="1" s="1"/>
  <c r="I82" i="1" s="1"/>
  <c r="C48" i="5" s="1"/>
  <c r="E42" i="2" s="1"/>
  <c r="D16" i="2"/>
  <c r="H56" i="1" s="1"/>
  <c r="I56" i="1" s="1"/>
  <c r="C22" i="5" s="1"/>
  <c r="E16" i="2" s="1"/>
  <c r="I29" i="10"/>
  <c r="J29" i="10" s="1"/>
  <c r="L29" i="10" s="1"/>
  <c r="E22" i="5" s="1"/>
  <c r="D35" i="2"/>
  <c r="H75" i="1" s="1"/>
  <c r="I75" i="1" s="1"/>
  <c r="C41" i="5" s="1"/>
  <c r="E35" i="2" s="1"/>
  <c r="I48" i="10"/>
  <c r="J48" i="10" s="1"/>
  <c r="L48" i="10" s="1"/>
  <c r="E41" i="5" s="1"/>
  <c r="D14" i="2"/>
  <c r="H54" i="1" s="1"/>
  <c r="I54" i="1" s="1"/>
  <c r="C20" i="5" s="1"/>
  <c r="E14" i="2" s="1"/>
  <c r="I27" i="10"/>
  <c r="J27" i="10" s="1"/>
  <c r="L27" i="10" s="1"/>
  <c r="E20" i="5" s="1"/>
  <c r="D44" i="5" l="1"/>
  <c r="F38" i="2" s="1"/>
  <c r="G38" i="2"/>
  <c r="D36" i="5"/>
  <c r="F30" i="2" s="1"/>
  <c r="G30" i="2"/>
  <c r="D20" i="5"/>
  <c r="F14" i="2" s="1"/>
  <c r="G14" i="2"/>
  <c r="G23" i="2"/>
  <c r="D29" i="5"/>
  <c r="F23" i="2" s="1"/>
  <c r="D39" i="5"/>
  <c r="F33" i="2" s="1"/>
  <c r="G33" i="2"/>
  <c r="G28" i="2"/>
  <c r="D34" i="5"/>
  <c r="F28" i="2" s="1"/>
  <c r="G37" i="2"/>
  <c r="D43" i="5"/>
  <c r="F37" i="2" s="1"/>
  <c r="D25" i="5"/>
  <c r="F19" i="2" s="1"/>
  <c r="G19" i="2"/>
  <c r="D48" i="5"/>
  <c r="F42" i="2" s="1"/>
  <c r="G42" i="2"/>
  <c r="D30" i="5"/>
  <c r="F24" i="2" s="1"/>
  <c r="G24" i="2"/>
  <c r="D21" i="5"/>
  <c r="F15" i="2" s="1"/>
  <c r="G15" i="2"/>
  <c r="D46" i="5"/>
  <c r="F40" i="2" s="1"/>
  <c r="G40" i="2"/>
  <c r="D40" i="5"/>
  <c r="F34" i="2" s="1"/>
  <c r="G34" i="2"/>
  <c r="G21" i="2"/>
  <c r="D27" i="5"/>
  <c r="F21" i="2" s="1"/>
  <c r="G20" i="2"/>
  <c r="D26" i="5"/>
  <c r="F20" i="2" s="1"/>
  <c r="G27" i="2"/>
  <c r="D33" i="5"/>
  <c r="F27" i="2" s="1"/>
  <c r="G12" i="2"/>
  <c r="D18" i="5"/>
  <c r="F12" i="2" s="1"/>
  <c r="D23" i="5"/>
  <c r="F17" i="2" s="1"/>
  <c r="G17" i="2"/>
  <c r="D16" i="5"/>
  <c r="F10" i="2" s="1"/>
  <c r="G10" i="2"/>
  <c r="D17" i="5"/>
  <c r="F11" i="2" s="1"/>
  <c r="G11" i="2"/>
  <c r="D32" i="5"/>
  <c r="F26" i="2" s="1"/>
  <c r="G26" i="2"/>
  <c r="G31" i="2"/>
  <c r="D37" i="5"/>
  <c r="F31" i="2" s="1"/>
  <c r="G25" i="2"/>
  <c r="D31" i="5"/>
  <c r="F25" i="2" s="1"/>
  <c r="G35" i="2"/>
  <c r="D41" i="5"/>
  <c r="F35" i="2" s="1"/>
  <c r="G16" i="2"/>
  <c r="D22" i="5"/>
  <c r="F16" i="2" s="1"/>
  <c r="G39" i="2"/>
  <c r="D45" i="5"/>
  <c r="F39" i="2" s="1"/>
  <c r="G36" i="2"/>
  <c r="D42" i="5"/>
  <c r="F36" i="2" s="1"/>
  <c r="G13" i="2"/>
  <c r="D19" i="5"/>
  <c r="F13" i="2" s="1"/>
  <c r="D8" i="2"/>
  <c r="I21" i="10"/>
  <c r="H63" i="10"/>
  <c r="D35" i="5"/>
  <c r="F29" i="2" s="1"/>
  <c r="G29" i="2"/>
  <c r="G9" i="2"/>
  <c r="D15" i="5"/>
  <c r="F9" i="2" s="1"/>
  <c r="D38" i="5"/>
  <c r="F32" i="2" s="1"/>
  <c r="G32" i="2"/>
  <c r="D28" i="5"/>
  <c r="F22" i="2" s="1"/>
  <c r="G22" i="2"/>
  <c r="G18" i="2"/>
  <c r="D24" i="5"/>
  <c r="F18" i="2" s="1"/>
  <c r="D47" i="5"/>
  <c r="F41" i="2" s="1"/>
  <c r="G41" i="2"/>
  <c r="I63" i="10" l="1"/>
  <c r="J21" i="10"/>
  <c r="J63" i="10" s="1"/>
  <c r="D44" i="2"/>
  <c r="D3" i="2" s="1"/>
  <c r="H48" i="1"/>
  <c r="L21" i="10" l="1"/>
  <c r="E14" i="5" s="1"/>
  <c r="H84" i="1"/>
  <c r="I48" i="1"/>
  <c r="L63" i="10" l="1"/>
  <c r="E15" i="3" s="1"/>
  <c r="G3" i="2" s="1"/>
  <c r="I84" i="1"/>
  <c r="C15" i="3" s="1"/>
  <c r="E3" i="2" s="1"/>
  <c r="C14" i="5"/>
  <c r="D14" i="5" s="1"/>
  <c r="F8" i="2" s="1"/>
  <c r="F44" i="2" s="1"/>
  <c r="G8" i="2"/>
  <c r="G44" i="2" s="1"/>
  <c r="E50" i="5"/>
  <c r="D15" i="3" l="1"/>
  <c r="D19" i="3" s="1"/>
  <c r="D23" i="3" s="1"/>
  <c r="E8" i="2"/>
  <c r="E44" i="2" s="1"/>
  <c r="C50" i="5"/>
  <c r="D50" i="5" s="1"/>
  <c r="F3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<sst xmlns="http://schemas.openxmlformats.org/spreadsheetml/2006/main" count="72" uniqueCount="56">
  <si>
    <t>Line No.</t>
  </si>
  <si>
    <t>Description</t>
  </si>
  <si>
    <t>Reference</t>
  </si>
  <si>
    <t>Total Adjustments:</t>
  </si>
  <si>
    <t>Account Description</t>
  </si>
  <si>
    <t>Notes:</t>
  </si>
  <si>
    <t>Adjustment by Account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</si>
  <si>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</si>
  <si>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</si>
  <si>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</si>
  <si>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</si>
  <si>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</si>
  <si>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</si>
  <si>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</si>
  <si>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</si>
  <si>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</si>
  <si>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</si>
  <si>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</si>
  <si>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</si>
  <si>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B</t>
  </si>
  <si>
    <t>Adjustments Detail:</t>
  </si>
  <si>
    <t>WP Reference</t>
  </si>
  <si>
    <t>Base Year</t>
  </si>
  <si>
    <t>2020 Act</t>
  </si>
  <si>
    <t>2021 Act</t>
  </si>
  <si>
    <t>2022 Act</t>
  </si>
  <si>
    <t>Base Year and Historical Actual expense:</t>
  </si>
  <si>
    <t>Customers:</t>
  </si>
  <si>
    <t>Basis for Future Test Year Forecast:</t>
  </si>
  <si>
    <t>excluding AFUDC</t>
  </si>
  <si>
    <t>Building Maintenance and Services</t>
  </si>
  <si>
    <t>Link In From KAWC 2025 Rate Case - Income Statement</t>
  </si>
  <si>
    <t>Link Ins from 2025 KY Constants_Financial Data</t>
  </si>
  <si>
    <t>2024 Act</t>
  </si>
  <si>
    <t>2023 Act</t>
  </si>
  <si>
    <t>Base Year 6 Month Forecast (3/1/25-8/30/25)</t>
  </si>
  <si>
    <t>Basis for Base Year Mar 25 - Aug 25 Forecast:</t>
  </si>
  <si>
    <t>Mar 25 - Aug 25 Actual</t>
  </si>
  <si>
    <t>Mar 25 - Aug 25 Forecast</t>
  </si>
  <si>
    <t>Sep 24 - Feb 24 Actual</t>
  </si>
  <si>
    <t>P24</t>
  </si>
  <si>
    <t>Janitorial - Pumping</t>
  </si>
  <si>
    <t>KAW 3-year growth factor</t>
  </si>
  <si>
    <t>Sep 24 - Feb 25 Actual</t>
  </si>
  <si>
    <t>Base Year Normalization adjustment</t>
  </si>
  <si>
    <t>Normalized Sep 24 - Feb 25 Actual</t>
  </si>
  <si>
    <t>Growth Factor Adjustment</t>
  </si>
  <si>
    <t>Forecast Base Year Sep 24 - Aug 25</t>
  </si>
  <si>
    <t>FTY Normalization Adjustment</t>
  </si>
  <si>
    <t>Forecast Year (12 Months Ending December 31, 2026)</t>
  </si>
  <si>
    <t>Pro-Rated Growth Factor</t>
  </si>
  <si>
    <t>Pro-Ration Period</t>
  </si>
  <si>
    <t>Total</t>
  </si>
  <si>
    <t>Link In From 2025 KAWC Rate Case - KAW O&amp;M Growth Factor Workpaper</t>
  </si>
  <si>
    <t>Based on  actual expense increased by 3 year average growth factor to get to forecasted base year</t>
  </si>
  <si>
    <t>Base year forecast increased by 3-year average growth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</si>
</sst>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_(* #,##0_);_(* \(#,##0\);_(* &quot;-&quot;??_);_(@_)"/>
    <numFmt numFmtId="181" formatCode="0_);\(0\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6" fillId="0" borderId="0" xfId="0" applyNumberFormat="1" applyFont="1"/>
    <xf numFmtId="43" fontId="0" fillId="0" borderId="0" xfId="2" applyFont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43" fontId="0" fillId="0" borderId="16" xfId="0" applyNumberFormat="1" applyBorder="1"/>
    <xf numFmtId="179" fontId="0" fillId="0" borderId="0" xfId="1" applyNumberFormat="1" applyFont="1" applyBorder="1"/>
    <xf numFmtId="179" fontId="0" fillId="0" borderId="0" xfId="0" applyNumberFormat="1"/>
    <xf numFmtId="0" fontId="1" fillId="0" borderId="0" xfId="1581" applyFont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5" fontId="0" fillId="0" borderId="0" xfId="1" applyNumberFormat="1" applyFont="1" applyFill="1" applyAlignment="1"/>
    <xf numFmtId="37" fontId="49" fillId="0" borderId="0" xfId="0" applyNumberFormat="1" applyFont="1" applyAlignment="1">
      <alignment horizontal="right"/>
    </xf>
    <xf numFmtId="0" fontId="49" fillId="0" borderId="0" xfId="0" applyFont="1" applyAlignment="1">
      <alignment horizontal="right"/>
    </xf>
    <xf numFmtId="0" fontId="49" fillId="0" borderId="0" xfId="0" applyFont="1"/>
    <xf numFmtId="10" fontId="49" fillId="0" borderId="0" xfId="1899" applyNumberFormat="1" applyFont="1"/>
    <xf numFmtId="43" fontId="0" fillId="0" borderId="0" xfId="2" applyFont="1" applyAlignment="1">
      <alignment horizontal="center"/>
    </xf>
    <xf numFmtId="43" fontId="0" fillId="0" borderId="16" xfId="0" applyNumberFormat="1" applyBorder="1" applyAlignment="1">
      <alignment horizontal="center"/>
    </xf>
    <xf numFmtId="180" fontId="0" fillId="0" borderId="0" xfId="0" applyNumberFormat="1"/>
    <xf numFmtId="178" fontId="48" fillId="0" borderId="1" xfId="0" applyNumberFormat="1" applyFont="1" applyBorder="1" applyAlignment="1">
      <alignment horizontal="center" wrapText="1"/>
    </xf>
    <xf numFmtId="0" fontId="49" fillId="0" borderId="0" xfId="1593" applyFont="1"/>
    <xf numFmtId="0" fontId="0" fillId="0" borderId="0" xfId="0" applyAlignment="1">
      <alignment horizontal="left" wrapText="1" indent="3"/>
    </xf>
    <xf numFmtId="10" fontId="0" fillId="0" borderId="0" xfId="1899" applyNumberFormat="1" applyFont="1" applyFill="1"/>
    <xf numFmtId="10" fontId="0" fillId="0" borderId="0" xfId="1899" applyNumberFormat="1" applyFont="1"/>
    <xf numFmtId="180" fontId="0" fillId="0" borderId="16" xfId="0" applyNumberFormat="1" applyBorder="1"/>
    <xf numFmtId="9" fontId="0" fillId="0" borderId="0" xfId="0" applyNumberFormat="1"/>
    <xf numFmtId="10" fontId="0" fillId="0" borderId="0" xfId="0" applyNumberFormat="1"/>
    <xf numFmtId="180" fontId="0" fillId="0" borderId="0" xfId="0" applyNumberFormat="1" applyAlignment="1">
      <alignment horizontal="center"/>
    </xf>
    <xf numFmtId="43" fontId="0" fillId="0" borderId="0" xfId="0" applyNumberFormat="1"/>
    <xf numFmtId="0" fontId="0" fillId="0" borderId="0" xfId="0" quotePrefix="1" applyAlignment="1">
      <alignment horizontal="left"/>
    </xf>
    <xf numFmtId="0" fontId="1" fillId="0" borderId="0" xfId="1594" applyFont="1"/>
    <xf numFmtId="0" fontId="1" fillId="0" borderId="0" xfId="1898"/>
    <xf numFmtId="0" fontId="46" fillId="0" borderId="0" xfId="0" applyFont="1" applyAlignment="1">
      <alignment horizontal="centerContinuous"/>
    </xf>
    <xf numFmtId="0" fontId="46" fillId="0" borderId="0" xfId="0" applyFont="1" applyAlignment="1">
      <alignment horizontal="center"/>
    </xf>
    <xf numFmtId="0" fontId="46" fillId="0" borderId="17" xfId="0" applyFont="1" applyBorder="1"/>
    <xf numFmtId="181" fontId="48" fillId="0" borderId="17" xfId="1" applyNumberFormat="1" applyFont="1" applyBorder="1" applyAlignment="1">
      <alignment horizontal="center"/>
    </xf>
    <xf numFmtId="0" fontId="46" fillId="0" borderId="17" xfId="0" applyFont="1" applyBorder="1" applyAlignment="1">
      <alignment horizontal="center" wrapText="1"/>
    </xf>
    <xf numFmtId="0" fontId="46" fillId="0" borderId="17" xfId="0" quotePrefix="1" applyFont="1" applyBorder="1" applyAlignment="1">
      <alignment horizontal="center" wrapText="1"/>
    </xf>
    <xf numFmtId="180" fontId="0" fillId="0" borderId="0" xfId="2" applyNumberFormat="1" applyFont="1"/>
    <xf numFmtId="0" fontId="0" fillId="0" borderId="0" xfId="0" quotePrefix="1"/>
    <xf numFmtId="37" fontId="0" fillId="0" borderId="0" xfId="2" applyNumberFormat="1" applyFont="1" applyFill="1" applyAlignment="1"/>
    <xf numFmtId="5" fontId="0" fillId="0" borderId="15" xfId="0" applyNumberFormat="1" applyBorder="1"/>
    <xf numFmtId="7" fontId="0" fillId="0" borderId="0" xfId="0" applyNumberFormat="1"/>
    <xf numFmtId="0" fontId="46" fillId="0" borderId="0" xfId="0" applyFont="1" applyAlignment="1">
      <alignment horizontal="center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KY\2025%20Water%20Rate%20Case\KAWC%202025%20Rate%20Case\Exhibits%20-%20Filed\O&amp;M\2025%20KAWC%20Rate%20Case%20-%20KAW%20O&amp;M%20Growth%20Factor%20Workpaper.xlsx" TargetMode="External"/><Relationship Id="rId1" Type="http://schemas.openxmlformats.org/officeDocument/2006/relationships/externalLinkPath" Target="2025%20KAWC%20Rate%20Case%20-%20KAW%20O&amp;M%20Growth%20Factor%20Workpap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Out"/>
      <sheetName val="Growth Factor_Workpaper"/>
    </sheetNames>
    <sheetDataSet>
      <sheetData sheetId="0">
        <row r="3">
          <cell r="B3">
            <v>5.16E-2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2025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2020act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  <cell r="K7" t="str">
            <v>9/24-2/25 Actual</v>
          </cell>
          <cell r="L7" t="str">
            <v>3/25-8/25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7">
          <cell r="C37" t="str">
            <v>Witness Responsible:   Michi Chao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56">
          <cell r="D56" t="str">
            <v>Building Maintenance and Services</v>
          </cell>
          <cell r="F56" t="str">
            <v>W/P - 3-12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5"/>
  <sheetViews>
    <sheetView zoomScale="80" zoomScaleNormal="80" workbookViewId="0">
      <selection activeCell="F21" sqref="F21"/>
    </sheetView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39.85546875" bestFit="1" customWidth="1"/>
    <col min="5" max="5" width="13.42578125" customWidth="1"/>
    <col min="6" max="6" width="15" customWidth="1"/>
    <col min="7" max="7" width="14.7109375" customWidth="1"/>
    <col min="8" max="8" width="15.28515625" customWidth="1"/>
    <col min="9" max="9" width="13.85546875" bestFit="1" customWidth="1"/>
    <col min="10" max="10" width="6" customWidth="1"/>
    <col min="11" max="12" width="12.85546875" bestFit="1" customWidth="1"/>
    <col min="13" max="15" width="12.28515625" bestFit="1" customWidth="1"/>
    <col min="16" max="16" width="11.28515625" bestFit="1" customWidth="1"/>
    <col min="17" max="17" width="11.42578125" bestFit="1" customWidth="1"/>
    <col min="18" max="18" width="12.28515625" bestFit="1" customWidth="1"/>
    <col min="19" max="19" width="10.28515625" bestFit="1" customWidth="1"/>
    <col min="20" max="20" width="12.28515625" bestFit="1" customWidth="1"/>
    <col min="21" max="22" width="13.85546875" bestFit="1" customWidth="1"/>
    <col min="23" max="23" width="10.5703125" bestFit="1" customWidth="1"/>
    <col min="26" max="26" width="8.7109375" bestFit="1" customWidth="1"/>
  </cols>
  <sheetData>
    <row r="1" spans="1:5">
      <c r="A1" t="str">
        <f>'[2]Rate Case Constants'!$C$9</f>
        <v>Kentucky American Water Company</v>
      </c>
    </row>
    <row r="2" spans="1:5">
      <c r="A2" t="str">
        <f>'[2]Rate Case Constants'!$C$10</f>
        <v>KENTUCKY AMERICAN WATER COMPANY</v>
      </c>
    </row>
    <row r="3" spans="1:5">
      <c r="A3" t="str">
        <f>'[2]Rate Case Constants'!$C$11</f>
        <v>Case No. 2025-00122</v>
      </c>
    </row>
    <row r="4" spans="1:5">
      <c r="A4" s="13">
        <f>'[2]Rate Case Constants'!$C$12</f>
        <v>45900</v>
      </c>
      <c r="B4" s="13"/>
    </row>
    <row r="5" spans="1:5">
      <c r="A5" s="13">
        <f>'[2]Rate Case Constants'!$C$13</f>
        <v>46387</v>
      </c>
      <c r="B5" s="14"/>
    </row>
    <row r="6" spans="1:5">
      <c r="A6" s="13" t="str">
        <f>'[2]Rate Case Constants'!$C$14</f>
        <v>For the 12 Months Ending December 31, 2026</v>
      </c>
      <c r="B6" s="14"/>
    </row>
    <row r="7" spans="1:5">
      <c r="A7" t="str">
        <f>'[2]Rate Case Constants'!$C$15</f>
        <v>Base Year (12 Months Ending August 31, 2025)</v>
      </c>
      <c r="B7" t="str">
        <f>'[2]Rate Case Constants'!$D$15</f>
        <v>Base Year at August 31, 2025</v>
      </c>
      <c r="C7" t="str">
        <f>'[2]Rate Case Constants'!$E$15</f>
        <v>Base Year for the 12 Months Ending August 31, 2025</v>
      </c>
    </row>
    <row r="8" spans="1:5">
      <c r="A8" t="str">
        <f>'[2]Rate Case Constants'!$C$16</f>
        <v>Base Year Adjustment</v>
      </c>
    </row>
    <row r="9" spans="1:5">
      <c r="A9" t="str">
        <f>'[2]Rate Case Constants'!$C$17</f>
        <v>Forecast Year (12 Months Ending December 31, 2026)</v>
      </c>
      <c r="B9" t="str">
        <f>'[2]Rate Case Constants'!$D$17</f>
        <v>Forecast Year at December 31, 2026</v>
      </c>
      <c r="C9" t="str">
        <f>'[2]Rate Case Constants'!$E$17</f>
        <v>Forecasted Year at Present Rates</v>
      </c>
      <c r="E9" t="str">
        <f>'[2]Rate Case Constants'!$F$17</f>
        <v>Allocated Forecast Year at December 31, 2026</v>
      </c>
    </row>
    <row r="10" spans="1:5">
      <c r="A10" t="str">
        <f>'[2]Rate Case Constants'!$C$18</f>
        <v>Attrition Year Adjustment at Present Rates:</v>
      </c>
    </row>
    <row r="11" spans="1:5">
      <c r="A11" s="15" t="str">
        <f>'[2]Rate Case Constants'!$C$19</f>
        <v>Attrition Year at Present Rates</v>
      </c>
      <c r="B11" s="15"/>
    </row>
    <row r="12" spans="1:5">
      <c r="A12" s="15" t="str">
        <f>'[2]Rate Case Constants'!$C$20</f>
        <v>Adjustments for Proposed Rates:</v>
      </c>
      <c r="B12" s="15"/>
    </row>
    <row r="13" spans="1:5">
      <c r="A13" s="15" t="str">
        <f>'[2]Rate Case Constants'!$C$21</f>
        <v>Attrition Year at Proposed Rates</v>
      </c>
      <c r="B13" s="15"/>
    </row>
    <row r="15" spans="1:5">
      <c r="A15" s="16" t="str">
        <f>'[2]Rate Case Constants'!$C$24</f>
        <v>Type of Filing: __X__ Original  _____ Updated  _____ Revised</v>
      </c>
      <c r="B15" s="16"/>
    </row>
    <row r="16" spans="1:5">
      <c r="A16" s="16" t="str">
        <f>'[2]Rate Case Constants'!$C$25</f>
        <v>Type of Filing: _____ Original  __X__ Updated  _____ Revised</v>
      </c>
      <c r="B16" s="16"/>
    </row>
    <row r="17" spans="1:6">
      <c r="A17" s="16" t="str">
        <f>'[2]Rate Case Constants'!$C$26</f>
        <v>Type of Filing: _____ Original  _____ Updated  __X__ Revised</v>
      </c>
      <c r="B17" s="16"/>
    </row>
    <row r="19" spans="1:6">
      <c r="A19" s="16" t="str">
        <f>'[2]Rate Case Constants'!$A$30</f>
        <v>Witness Responsible:</v>
      </c>
      <c r="B19" s="16"/>
    </row>
    <row r="20" spans="1:6">
      <c r="A20" t="str">
        <f>'[2]Rate Case Constants'!$C$37</f>
        <v>Witness Responsible:   Michi Chao</v>
      </c>
    </row>
    <row r="22" spans="1:6">
      <c r="A22" s="1" t="str">
        <f>'[2]Link Out WP'!$D$56</f>
        <v>Building Maintenance and Services</v>
      </c>
      <c r="B22" s="1"/>
    </row>
    <row r="23" spans="1:6">
      <c r="A23" s="1" t="str">
        <f>CONCATENATE(A8, " ", A22)</f>
        <v>Base Year Adjustment Building Maintenance and Services</v>
      </c>
      <c r="B23" s="1"/>
    </row>
    <row r="24" spans="1:6">
      <c r="A24" s="1"/>
      <c r="B24" s="1"/>
    </row>
    <row r="25" spans="1:6">
      <c r="A25" s="1" t="str">
        <f>'[2]Link Out WP'!$F$56</f>
        <v>W/P - 3-12</v>
      </c>
      <c r="B25" s="1"/>
    </row>
    <row r="26" spans="1:6">
      <c r="A26" s="1" t="str">
        <f>'[2]Link Out Filing Exhibits'!$M$80</f>
        <v>Schedule D-2</v>
      </c>
    </row>
    <row r="27" spans="1:6">
      <c r="A27" s="1"/>
    </row>
    <row r="28" spans="1:6">
      <c r="A28" s="16" t="s">
        <v>31</v>
      </c>
      <c r="D28" t="s">
        <v>53</v>
      </c>
      <c r="F28" s="29"/>
    </row>
    <row r="29" spans="1:6">
      <c r="A29" s="41" t="str">
        <f>"Revenue "&amp;A6</f>
        <v>Revenue For the 12 Months Ending December 31, 2026</v>
      </c>
      <c r="B29" s="6">
        <f>'[3]Link Out'!$G$7</f>
        <v>136559852.61701357</v>
      </c>
    </row>
    <row r="30" spans="1:6">
      <c r="A30" t="s">
        <v>29</v>
      </c>
      <c r="B30" s="20"/>
      <c r="D30" t="s">
        <v>42</v>
      </c>
      <c r="E30" s="44">
        <f>'[1]Link Out'!$B$3</f>
        <v>5.16E-2</v>
      </c>
    </row>
    <row r="31" spans="1:6">
      <c r="B31" s="20"/>
    </row>
    <row r="32" spans="1:6">
      <c r="A32" s="16" t="s">
        <v>32</v>
      </c>
      <c r="B32" s="20"/>
      <c r="F32" s="29"/>
    </row>
    <row r="33" spans="1:18">
      <c r="A33" s="15"/>
      <c r="B33" s="20"/>
      <c r="F33" s="29"/>
    </row>
    <row r="34" spans="1:18">
      <c r="A34" s="16" t="s">
        <v>27</v>
      </c>
      <c r="F34" s="29"/>
    </row>
    <row r="35" spans="1:18">
      <c r="A35" s="15" t="str">
        <f>'[2]Rate Case Constants'!$A$48</f>
        <v>Water Customers 12/31/24</v>
      </c>
      <c r="B35" s="33">
        <f>'[2]Rate Case Constants'!$C$48</f>
        <v>139532</v>
      </c>
      <c r="F35" s="29"/>
    </row>
    <row r="36" spans="1:18">
      <c r="A36" s="15" t="str">
        <f>'[2]Rate Case Constants'!$A$49</f>
        <v>Wastewater Customers 12/31/24</v>
      </c>
      <c r="B36" s="34">
        <f>'[2]Rate Case Constants'!$C$49</f>
        <v>1365</v>
      </c>
      <c r="F36" s="29"/>
    </row>
    <row r="37" spans="1:18">
      <c r="A37" s="15" t="str">
        <f>'[2]Rate Case Constants'!$A$50</f>
        <v>Total Customer Connections</v>
      </c>
      <c r="B37" s="33">
        <f>'[2]Rate Case Constants'!$C$50</f>
        <v>140897</v>
      </c>
      <c r="F37" s="29"/>
    </row>
    <row r="38" spans="1:18">
      <c r="A38" s="15" t="str">
        <f>'[2]Rate Case Constants'!$A$51</f>
        <v>Less Dual Customers</v>
      </c>
      <c r="B38" s="34">
        <f>'[2]Rate Case Constants'!$C$51</f>
        <v>-1278</v>
      </c>
      <c r="F38" s="29"/>
    </row>
    <row r="39" spans="1:18">
      <c r="A39" s="15"/>
      <c r="B39" s="33">
        <f>'[2]Rate Case Constants'!$C$52</f>
        <v>139619</v>
      </c>
      <c r="F39" s="29"/>
    </row>
    <row r="40" spans="1:18">
      <c r="A40" s="15"/>
      <c r="B40" s="35"/>
      <c r="F40" s="29"/>
    </row>
    <row r="41" spans="1:18">
      <c r="A41" s="15" t="str">
        <f>'[2]Rate Case Constants'!$A$54</f>
        <v>Water Percentage</v>
      </c>
      <c r="B41" s="36">
        <f>'[2]Rate Case Constants'!$C$54</f>
        <v>0.99937687564013489</v>
      </c>
      <c r="F41" s="29"/>
    </row>
    <row r="42" spans="1:18">
      <c r="A42" s="15" t="str">
        <f>'[2]Rate Case Constants'!$A$55</f>
        <v>Wastewater Percentage</v>
      </c>
      <c r="B42" s="36">
        <f>'[2]Rate Case Constants'!$C$55</f>
        <v>6.2312435986511261E-4</v>
      </c>
      <c r="F42" s="29"/>
    </row>
    <row r="43" spans="1:18">
      <c r="A43" s="15"/>
      <c r="F43" s="29"/>
    </row>
    <row r="45" spans="1:18">
      <c r="A45" s="1" t="s">
        <v>26</v>
      </c>
      <c r="Q45" s="46"/>
    </row>
    <row r="46" spans="1:18" ht="30">
      <c r="A46" s="18" t="s">
        <v>18</v>
      </c>
      <c r="B46" s="18" t="s">
        <v>9</v>
      </c>
      <c r="C46" s="18" t="s">
        <v>10</v>
      </c>
      <c r="D46" s="18" t="s">
        <v>4</v>
      </c>
      <c r="E46" s="5" t="s">
        <v>11</v>
      </c>
      <c r="F46" s="40" t="s">
        <v>39</v>
      </c>
      <c r="G46" s="40" t="s">
        <v>37</v>
      </c>
      <c r="H46" s="40" t="s">
        <v>38</v>
      </c>
      <c r="I46" s="19" t="s">
        <v>22</v>
      </c>
      <c r="K46" s="19" t="s">
        <v>23</v>
      </c>
      <c r="L46" s="19" t="s">
        <v>24</v>
      </c>
      <c r="M46" s="19" t="s">
        <v>25</v>
      </c>
      <c r="N46" s="19" t="s">
        <v>34</v>
      </c>
      <c r="O46" s="19" t="s">
        <v>33</v>
      </c>
    </row>
    <row r="47" spans="1:18">
      <c r="F47" s="4"/>
      <c r="G47" s="4"/>
      <c r="H47" s="4"/>
    </row>
    <row r="48" spans="1:18">
      <c r="A48" t="str">
        <f>IFERROR(INDEX('[2]Link Out Inc Stmt'!$A:$A,MATCH($C48,'[2]Link Out Inc Stmt'!$C:$C,0),1),"")</f>
        <v>P24</v>
      </c>
      <c r="B48" t="str">
        <f>IFERROR(INDEX('[2]Link Out Inc Stmt'!$B:$B,MATCH($C48,'[2]Link Out Inc Stmt'!$C:$C,0),1),"")</f>
        <v>Building Maintenance and Services</v>
      </c>
      <c r="C48" s="51">
        <v>52532000</v>
      </c>
      <c r="D48" t="str">
        <f>IFERROR(INDEX('[2]Link Out Inc Stmt'!$D:$D,MATCH($C48,'[2]Link Out Inc Stmt'!$C:$C,0),1),"")</f>
        <v>Electricity - Natural Account</v>
      </c>
      <c r="E48">
        <f>IFERROR(INDEX('[2]Link Out Inc Stmt'!$E:$E,MATCH($C48,'[2]Link Out Inc Stmt'!$C:$C,0),1),"")</f>
        <v>675.8</v>
      </c>
      <c r="F48" s="37">
        <f>IFERROR(INDEX('[2]Link Out Inc Stmt'!$K:$K,MATCH($C48,'[2]Link Out Inc Stmt'!$C:$C,0),1),"")</f>
        <v>0</v>
      </c>
      <c r="G48" s="37" t="str">
        <f>IFERROR(INDEX('[2]Link Out Inc Stmt'!$L:$L,MATCH($C48,'[2]Link Out Inc Stmt'!$C:$C,0),1),"")</f>
        <v>Pending Actual</v>
      </c>
      <c r="H48" s="37">
        <f>VLOOKUP(C48,'Link Out'!$A$8:$D$102,4,0)</f>
        <v>0</v>
      </c>
      <c r="I48" s="37">
        <f>IF(G48="Pending Actual",F48+H48,F48+G48)</f>
        <v>0</v>
      </c>
      <c r="J48" s="37"/>
      <c r="K48" s="37">
        <f>IFERROR(INDEX('[2]Link Out Inc Stmt'!$F:$F,MATCH($C48,'[2]Link Out Inc Stmt'!$C:$C,0),1),"")</f>
        <v>0</v>
      </c>
      <c r="L48" s="37">
        <f>IFERROR(INDEX('[2]Link Out Inc Stmt'!$G:$G,MATCH($C48,'[2]Link Out Inc Stmt'!$C:$C,0),1),"")</f>
        <v>0</v>
      </c>
      <c r="M48" s="37">
        <f>IFERROR(INDEX('[2]Link Out Inc Stmt'!$H:$H,MATCH($C48,'[2]Link Out Inc Stmt'!$C:$C,0),1),"")</f>
        <v>0</v>
      </c>
      <c r="N48" s="37">
        <f>IFERROR(INDEX('[2]Link Out Inc Stmt'!$I:$I,MATCH($C48,'[2]Link Out Inc Stmt'!$C:$C,0),1),"")</f>
        <v>0</v>
      </c>
      <c r="O48" s="37">
        <f>IFERROR(INDEX('[2]Link Out Inc Stmt'!$J:$J,MATCH($C48,'[2]Link Out Inc Stmt'!$C:$C,0),1),"")</f>
        <v>0</v>
      </c>
      <c r="P48" s="39"/>
      <c r="Q48" s="39"/>
      <c r="R48" s="49"/>
    </row>
    <row r="49" spans="1:18">
      <c r="A49" t="str">
        <f>IFERROR(INDEX('[2]Link Out Inc Stmt'!$A:$A,MATCH($C49,'[2]Link Out Inc Stmt'!$C:$C,0),1),"")</f>
        <v>P24</v>
      </c>
      <c r="B49" t="str">
        <f>IFERROR(INDEX('[2]Link Out Inc Stmt'!$B:$B,MATCH($C49,'[2]Link Out Inc Stmt'!$C:$C,0),1),"")</f>
        <v>Building Maintenance and Services</v>
      </c>
      <c r="C49" s="52">
        <v>52532013</v>
      </c>
      <c r="D49" t="str">
        <f>IFERROR(INDEX('[2]Link Out Inc Stmt'!$D:$D,MATCH($C49,'[2]Link Out Inc Stmt'!$C:$C,0),1),"")</f>
        <v>Electricity - Water Treatment</v>
      </c>
      <c r="E49">
        <f>IFERROR(INDEX('[2]Link Out Inc Stmt'!$E:$E,MATCH($C49,'[2]Link Out Inc Stmt'!$C:$C,0),1),"")</f>
        <v>675.3</v>
      </c>
      <c r="F49" s="37">
        <f>IFERROR(INDEX('[2]Link Out Inc Stmt'!$K:$K,MATCH($C49,'[2]Link Out Inc Stmt'!$C:$C,0),1),"")</f>
        <v>7273.29</v>
      </c>
      <c r="G49" s="37" t="str">
        <f>IFERROR(INDEX('[2]Link Out Inc Stmt'!$L:$L,MATCH($C49,'[2]Link Out Inc Stmt'!$C:$C,0),1),"")</f>
        <v>Pending Actual</v>
      </c>
      <c r="H49" s="37">
        <f>VLOOKUP(C49,'Link Out'!$A$8:$D$102,4,0)</f>
        <v>7460.9408819999999</v>
      </c>
      <c r="I49" s="37">
        <f>IF(G49="Pending Actual",F49+H49,F49+G49)</f>
        <v>14734.230882</v>
      </c>
      <c r="J49" s="37"/>
      <c r="K49" s="37">
        <f>IFERROR(INDEX('[2]Link Out Inc Stmt'!$F:$F,MATCH($C49,'[2]Link Out Inc Stmt'!$C:$C,0),1),"")</f>
        <v>73746.759999999995</v>
      </c>
      <c r="L49" s="37">
        <f>IFERROR(INDEX('[2]Link Out Inc Stmt'!$G:$G,MATCH($C49,'[2]Link Out Inc Stmt'!$C:$C,0),1),"")</f>
        <v>47753.86</v>
      </c>
      <c r="M49" s="37">
        <f>IFERROR(INDEX('[2]Link Out Inc Stmt'!$H:$H,MATCH($C49,'[2]Link Out Inc Stmt'!$C:$C,0),1),"")</f>
        <v>14715.08</v>
      </c>
      <c r="N49" s="37">
        <f>IFERROR(INDEX('[2]Link Out Inc Stmt'!$I:$I,MATCH($C49,'[2]Link Out Inc Stmt'!$C:$C,0),1),"")</f>
        <v>9765.6</v>
      </c>
      <c r="O49" s="37">
        <f>IFERROR(INDEX('[2]Link Out Inc Stmt'!$J:$J,MATCH($C49,'[2]Link Out Inc Stmt'!$C:$C,0),1),"")</f>
        <v>9217.6999999999989</v>
      </c>
      <c r="P49" s="39"/>
      <c r="Q49" s="39"/>
      <c r="R49" s="49"/>
    </row>
    <row r="50" spans="1:18">
      <c r="A50" t="str">
        <f>IFERROR(INDEX('[2]Link Out Inc Stmt'!$A:$A,MATCH($C50,'[2]Link Out Inc Stmt'!$C:$C,0),1),"")</f>
        <v>P24</v>
      </c>
      <c r="B50" t="str">
        <f>IFERROR(INDEX('[2]Link Out Inc Stmt'!$B:$B,MATCH($C50,'[2]Link Out Inc Stmt'!$C:$C,0),1),"")</f>
        <v>Building Maintenance and Services</v>
      </c>
      <c r="C50" s="52">
        <v>52532014</v>
      </c>
      <c r="D50" t="str">
        <f>IFERROR(INDEX('[2]Link Out Inc Stmt'!$D:$D,MATCH($C50,'[2]Link Out Inc Stmt'!$C:$C,0),1),"")</f>
        <v>Electricity - Transmission &amp; Distribution</v>
      </c>
      <c r="E50">
        <f>IFERROR(INDEX('[2]Link Out Inc Stmt'!$E:$E,MATCH($C50,'[2]Link Out Inc Stmt'!$C:$C,0),1),"")</f>
        <v>675.5</v>
      </c>
      <c r="F50" s="37">
        <f>IFERROR(INDEX('[2]Link Out Inc Stmt'!$K:$K,MATCH($C50,'[2]Link Out Inc Stmt'!$C:$C,0),1),"")</f>
        <v>55416.580000000009</v>
      </c>
      <c r="G50" s="37" t="str">
        <f>IFERROR(INDEX('[2]Link Out Inc Stmt'!$L:$L,MATCH($C50,'[2]Link Out Inc Stmt'!$C:$C,0),1),"")</f>
        <v>Pending Actual</v>
      </c>
      <c r="H50" s="37">
        <f>VLOOKUP(C50,'Link Out'!$A$8:$D$102,4,0)</f>
        <v>56846.327764000009</v>
      </c>
      <c r="I50" s="37">
        <f t="shared" ref="I50:I82" si="0">IF(G50="Pending Actual",F50+H50,F50+G50)</f>
        <v>112262.90776400002</v>
      </c>
      <c r="J50" s="37"/>
      <c r="K50" s="37">
        <f>IFERROR(INDEX('[2]Link Out Inc Stmt'!$F:$F,MATCH($C50,'[2]Link Out Inc Stmt'!$C:$C,0),1),"")</f>
        <v>114257.61000000002</v>
      </c>
      <c r="L50" s="37">
        <f>IFERROR(INDEX('[2]Link Out Inc Stmt'!$G:$G,MATCH($C50,'[2]Link Out Inc Stmt'!$C:$C,0),1),"")</f>
        <v>118234.40999999999</v>
      </c>
      <c r="M50" s="37">
        <f>IFERROR(INDEX('[2]Link Out Inc Stmt'!$H:$H,MATCH($C50,'[2]Link Out Inc Stmt'!$C:$C,0),1),"")</f>
        <v>117701.29</v>
      </c>
      <c r="N50" s="37">
        <f>IFERROR(INDEX('[2]Link Out Inc Stmt'!$I:$I,MATCH($C50,'[2]Link Out Inc Stmt'!$C:$C,0),1),"")</f>
        <v>112997.35</v>
      </c>
      <c r="O50" s="37">
        <f>IFERROR(INDEX('[2]Link Out Inc Stmt'!$J:$J,MATCH($C50,'[2]Link Out Inc Stmt'!$C:$C,0),1),"")</f>
        <v>110840.40999999999</v>
      </c>
      <c r="P50" s="39"/>
      <c r="Q50" s="39"/>
      <c r="R50" s="49"/>
    </row>
    <row r="51" spans="1:18">
      <c r="A51" t="str">
        <f>IFERROR(INDEX('[2]Link Out Inc Stmt'!$A:$A,MATCH($C51,'[2]Link Out Inc Stmt'!$C:$C,0),1),"")</f>
        <v>P24</v>
      </c>
      <c r="B51" t="str">
        <f>IFERROR(INDEX('[2]Link Out Inc Stmt'!$B:$B,MATCH($C51,'[2]Link Out Inc Stmt'!$C:$C,0),1),"")</f>
        <v>Building Maintenance and Services</v>
      </c>
      <c r="C51" s="52">
        <v>52532016</v>
      </c>
      <c r="D51" t="str">
        <f>IFERROR(INDEX('[2]Link Out Inc Stmt'!$D:$D,MATCH($C51,'[2]Link Out Inc Stmt'!$C:$C,0),1),"")</f>
        <v>Electricity - Admin &amp; General</v>
      </c>
      <c r="E51">
        <f>IFERROR(INDEX('[2]Link Out Inc Stmt'!$E:$E,MATCH($C51,'[2]Link Out Inc Stmt'!$C:$C,0),1),"")</f>
        <v>675.8</v>
      </c>
      <c r="F51" s="37">
        <f>IFERROR(INDEX('[2]Link Out Inc Stmt'!$K:$K,MATCH($C51,'[2]Link Out Inc Stmt'!$C:$C,0),1),"")</f>
        <v>34485.049999999996</v>
      </c>
      <c r="G51" s="37" t="str">
        <f>IFERROR(INDEX('[2]Link Out Inc Stmt'!$L:$L,MATCH($C51,'[2]Link Out Inc Stmt'!$C:$C,0),1),"")</f>
        <v>Pending Actual</v>
      </c>
      <c r="H51" s="37">
        <f>VLOOKUP(C51,'Link Out'!$A$8:$D$102,4,0)</f>
        <v>35374.764289999992</v>
      </c>
      <c r="I51" s="37">
        <f t="shared" ref="I51:I78" si="1">IF(G51="Pending Actual",F51+H51,F51+G51)</f>
        <v>69859.81428999998</v>
      </c>
      <c r="J51" s="37"/>
      <c r="K51" s="37">
        <f>IFERROR(INDEX('[2]Link Out Inc Stmt'!$F:$F,MATCH($C51,'[2]Link Out Inc Stmt'!$C:$C,0),1),"")</f>
        <v>67314.180000000008</v>
      </c>
      <c r="L51" s="37">
        <f>IFERROR(INDEX('[2]Link Out Inc Stmt'!$G:$G,MATCH($C51,'[2]Link Out Inc Stmt'!$C:$C,0),1),"")</f>
        <v>70350.28</v>
      </c>
      <c r="M51" s="37">
        <f>IFERROR(INDEX('[2]Link Out Inc Stmt'!$H:$H,MATCH($C51,'[2]Link Out Inc Stmt'!$C:$C,0),1),"")</f>
        <v>75179.22</v>
      </c>
      <c r="N51" s="37">
        <f>IFERROR(INDEX('[2]Link Out Inc Stmt'!$I:$I,MATCH($C51,'[2]Link Out Inc Stmt'!$C:$C,0),1),"")</f>
        <v>74813.42</v>
      </c>
      <c r="O51" s="37">
        <f>IFERROR(INDEX('[2]Link Out Inc Stmt'!$J:$J,MATCH($C51,'[2]Link Out Inc Stmt'!$C:$C,0),1),"")</f>
        <v>65547.7</v>
      </c>
      <c r="P51" s="39"/>
      <c r="Q51" s="39"/>
      <c r="R51" s="49"/>
    </row>
    <row r="52" spans="1:18">
      <c r="A52" t="str">
        <f>IFERROR(INDEX('[2]Link Out Inc Stmt'!$A:$A,MATCH($C52,'[2]Link Out Inc Stmt'!$C:$C,0),1),"")</f>
        <v>P24</v>
      </c>
      <c r="B52" t="str">
        <f>IFERROR(INDEX('[2]Link Out Inc Stmt'!$B:$B,MATCH($C52,'[2]Link Out Inc Stmt'!$C:$C,0),1),"")</f>
        <v>Building Maintenance and Services</v>
      </c>
      <c r="C52" s="52">
        <v>52546000</v>
      </c>
      <c r="D52" t="str">
        <f>IFERROR(INDEX('[2]Link Out Inc Stmt'!$D:$D,MATCH($C52,'[2]Link Out Inc Stmt'!$C:$C,0),1),"")</f>
        <v>Grounds Keeping - Natural Account</v>
      </c>
      <c r="E52">
        <f>IFERROR(INDEX('[2]Link Out Inc Stmt'!$E:$E,MATCH($C52,'[2]Link Out Inc Stmt'!$C:$C,0),1),"")</f>
        <v>675.8</v>
      </c>
      <c r="F52" s="37">
        <f>IFERROR(INDEX('[2]Link Out Inc Stmt'!$K:$K,MATCH($C52,'[2]Link Out Inc Stmt'!$C:$C,0),1),"")</f>
        <v>0</v>
      </c>
      <c r="G52" s="37" t="str">
        <f>IFERROR(INDEX('[2]Link Out Inc Stmt'!$L:$L,MATCH($C52,'[2]Link Out Inc Stmt'!$C:$C,0),1),"")</f>
        <v>Pending Actual</v>
      </c>
      <c r="H52" s="37">
        <f>VLOOKUP(C52,'Link Out'!$A$8:$D$102,4,0)</f>
        <v>0</v>
      </c>
      <c r="I52" s="37">
        <f t="shared" ref="I52:I76" si="2">IF(G52="Pending Actual",F52+H52,F52+G52)</f>
        <v>0</v>
      </c>
      <c r="J52" s="37"/>
      <c r="K52" s="37">
        <f>IFERROR(INDEX('[2]Link Out Inc Stmt'!$F:$F,MATCH($C52,'[2]Link Out Inc Stmt'!$C:$C,0),1),"")</f>
        <v>0</v>
      </c>
      <c r="L52" s="37">
        <f>IFERROR(INDEX('[2]Link Out Inc Stmt'!$G:$G,MATCH($C52,'[2]Link Out Inc Stmt'!$C:$C,0),1),"")</f>
        <v>0</v>
      </c>
      <c r="M52" s="37">
        <f>IFERROR(INDEX('[2]Link Out Inc Stmt'!$H:$H,MATCH($C52,'[2]Link Out Inc Stmt'!$C:$C,0),1),"")</f>
        <v>0</v>
      </c>
      <c r="N52" s="37">
        <f>IFERROR(INDEX('[2]Link Out Inc Stmt'!$I:$I,MATCH($C52,'[2]Link Out Inc Stmt'!$C:$C,0),1),"")</f>
        <v>0</v>
      </c>
      <c r="O52" s="37">
        <f>IFERROR(INDEX('[2]Link Out Inc Stmt'!$J:$J,MATCH($C52,'[2]Link Out Inc Stmt'!$C:$C,0),1),"")</f>
        <v>0</v>
      </c>
      <c r="P52" s="39"/>
      <c r="Q52" s="39"/>
      <c r="R52" s="49"/>
    </row>
    <row r="53" spans="1:18">
      <c r="A53" t="str">
        <f>IFERROR(INDEX('[2]Link Out Inc Stmt'!$A:$A,MATCH($C53,'[2]Link Out Inc Stmt'!$C:$C,0),1),"")</f>
        <v>P24</v>
      </c>
      <c r="B53" t="str">
        <f>IFERROR(INDEX('[2]Link Out Inc Stmt'!$B:$B,MATCH($C53,'[2]Link Out Inc Stmt'!$C:$C,0),1),"")</f>
        <v>Building Maintenance and Services</v>
      </c>
      <c r="C53" s="52">
        <v>52546011</v>
      </c>
      <c r="D53" t="str">
        <f>IFERROR(INDEX('[2]Link Out Inc Stmt'!$D:$D,MATCH($C53,'[2]Link Out Inc Stmt'!$C:$C,0),1),"")</f>
        <v>Grounds Keeping - Source of Supply</v>
      </c>
      <c r="E53">
        <f>IFERROR(INDEX('[2]Link Out Inc Stmt'!$E:$E,MATCH($C53,'[2]Link Out Inc Stmt'!$C:$C,0),1),"")</f>
        <v>675.1</v>
      </c>
      <c r="F53" s="37">
        <f>IFERROR(INDEX('[2]Link Out Inc Stmt'!$K:$K,MATCH($C53,'[2]Link Out Inc Stmt'!$C:$C,0),1),"")</f>
        <v>0</v>
      </c>
      <c r="G53" s="37" t="str">
        <f>IFERROR(INDEX('[2]Link Out Inc Stmt'!$L:$L,MATCH($C53,'[2]Link Out Inc Stmt'!$C:$C,0),1),"")</f>
        <v>Pending Actual</v>
      </c>
      <c r="H53" s="37">
        <f>VLOOKUP(C53,'Link Out'!$A$8:$D$102,4,0)</f>
        <v>0</v>
      </c>
      <c r="I53" s="37">
        <f t="shared" si="2"/>
        <v>0</v>
      </c>
      <c r="J53" s="37"/>
      <c r="K53" s="37">
        <f>IFERROR(INDEX('[2]Link Out Inc Stmt'!$F:$F,MATCH($C53,'[2]Link Out Inc Stmt'!$C:$C,0),1),"")</f>
        <v>0</v>
      </c>
      <c r="L53" s="37">
        <f>IFERROR(INDEX('[2]Link Out Inc Stmt'!$G:$G,MATCH($C53,'[2]Link Out Inc Stmt'!$C:$C,0),1),"")</f>
        <v>0</v>
      </c>
      <c r="M53" s="37">
        <f>IFERROR(INDEX('[2]Link Out Inc Stmt'!$H:$H,MATCH($C53,'[2]Link Out Inc Stmt'!$C:$C,0),1),"")</f>
        <v>0</v>
      </c>
      <c r="N53" s="37">
        <f>IFERROR(INDEX('[2]Link Out Inc Stmt'!$I:$I,MATCH($C53,'[2]Link Out Inc Stmt'!$C:$C,0),1),"")</f>
        <v>0</v>
      </c>
      <c r="O53" s="37">
        <f>IFERROR(INDEX('[2]Link Out Inc Stmt'!$J:$J,MATCH($C53,'[2]Link Out Inc Stmt'!$C:$C,0),1),"")</f>
        <v>0</v>
      </c>
      <c r="P53" s="39"/>
      <c r="Q53" s="39"/>
      <c r="R53" s="49"/>
    </row>
    <row r="54" spans="1:18">
      <c r="A54" t="str">
        <f>IFERROR(INDEX('[2]Link Out Inc Stmt'!$A:$A,MATCH($C54,'[2]Link Out Inc Stmt'!$C:$C,0),1),"")</f>
        <v>P24</v>
      </c>
      <c r="B54" t="str">
        <f>IFERROR(INDEX('[2]Link Out Inc Stmt'!$B:$B,MATCH($C54,'[2]Link Out Inc Stmt'!$C:$C,0),1),"")</f>
        <v>Building Maintenance and Services</v>
      </c>
      <c r="C54" s="52">
        <v>52546013</v>
      </c>
      <c r="D54" t="str">
        <f>IFERROR(INDEX('[2]Link Out Inc Stmt'!$D:$D,MATCH($C54,'[2]Link Out Inc Stmt'!$C:$C,0),1),"")</f>
        <v>Grounds Keeping - Water Treatment</v>
      </c>
      <c r="E54">
        <f>IFERROR(INDEX('[2]Link Out Inc Stmt'!$E:$E,MATCH($C54,'[2]Link Out Inc Stmt'!$C:$C,0),1),"")</f>
        <v>675.3</v>
      </c>
      <c r="F54" s="37">
        <f>IFERROR(INDEX('[2]Link Out Inc Stmt'!$K:$K,MATCH($C54,'[2]Link Out Inc Stmt'!$C:$C,0),1),"")</f>
        <v>46707.000000000007</v>
      </c>
      <c r="G54" s="37" t="str">
        <f>IFERROR(INDEX('[2]Link Out Inc Stmt'!$L:$L,MATCH($C54,'[2]Link Out Inc Stmt'!$C:$C,0),1),"")</f>
        <v>Pending Actual</v>
      </c>
      <c r="H54" s="37">
        <f>VLOOKUP(C54,'Link Out'!$A$8:$D$102,4,0)</f>
        <v>47912.040600000008</v>
      </c>
      <c r="I54" s="37">
        <f t="shared" si="2"/>
        <v>94619.040600000008</v>
      </c>
      <c r="J54" s="37"/>
      <c r="K54" s="37">
        <f>IFERROR(INDEX('[2]Link Out Inc Stmt'!$F:$F,MATCH($C54,'[2]Link Out Inc Stmt'!$C:$C,0),1),"")</f>
        <v>74640.47</v>
      </c>
      <c r="L54" s="37">
        <f>IFERROR(INDEX('[2]Link Out Inc Stmt'!$G:$G,MATCH($C54,'[2]Link Out Inc Stmt'!$C:$C,0),1),"")</f>
        <v>82697.62</v>
      </c>
      <c r="M54" s="37">
        <f>IFERROR(INDEX('[2]Link Out Inc Stmt'!$H:$H,MATCH($C54,'[2]Link Out Inc Stmt'!$C:$C,0),1),"")</f>
        <v>88378.31</v>
      </c>
      <c r="N54" s="37">
        <f>IFERROR(INDEX('[2]Link Out Inc Stmt'!$I:$I,MATCH($C54,'[2]Link Out Inc Stmt'!$C:$C,0),1),"")</f>
        <v>188141.85</v>
      </c>
      <c r="O54" s="37">
        <f>IFERROR(INDEX('[2]Link Out Inc Stmt'!$J:$J,MATCH($C54,'[2]Link Out Inc Stmt'!$C:$C,0),1),"")</f>
        <v>136022.53</v>
      </c>
      <c r="P54" s="39"/>
      <c r="Q54" s="39"/>
      <c r="R54" s="49"/>
    </row>
    <row r="55" spans="1:18">
      <c r="A55" t="str">
        <f>IFERROR(INDEX('[2]Link Out Inc Stmt'!$A:$A,MATCH($C55,'[2]Link Out Inc Stmt'!$C:$C,0),1),"")</f>
        <v>P24</v>
      </c>
      <c r="B55" t="str">
        <f>IFERROR(INDEX('[2]Link Out Inc Stmt'!$B:$B,MATCH($C55,'[2]Link Out Inc Stmt'!$C:$C,0),1),"")</f>
        <v>Building Maintenance and Services</v>
      </c>
      <c r="C55" s="52">
        <v>52546014</v>
      </c>
      <c r="D55" t="str">
        <f>IFERROR(INDEX('[2]Link Out Inc Stmt'!$D:$D,MATCH($C55,'[2]Link Out Inc Stmt'!$C:$C,0),1),"")</f>
        <v>Grounds Keeping - Transmission &amp; Distribution</v>
      </c>
      <c r="E55">
        <f>IFERROR(INDEX('[2]Link Out Inc Stmt'!$E:$E,MATCH($C55,'[2]Link Out Inc Stmt'!$C:$C,0),1),"")</f>
        <v>675.5</v>
      </c>
      <c r="F55" s="37">
        <f>IFERROR(INDEX('[2]Link Out Inc Stmt'!$K:$K,MATCH($C55,'[2]Link Out Inc Stmt'!$C:$C,0),1),"")</f>
        <v>4695.0599999999995</v>
      </c>
      <c r="G55" s="37" t="str">
        <f>IFERROR(INDEX('[2]Link Out Inc Stmt'!$L:$L,MATCH($C55,'[2]Link Out Inc Stmt'!$C:$C,0),1),"")</f>
        <v>Pending Actual</v>
      </c>
      <c r="H55" s="37">
        <f>VLOOKUP(C55,'Link Out'!$A$8:$D$102,4,0)</f>
        <v>4816.1925479999991</v>
      </c>
      <c r="I55" s="37">
        <f t="shared" si="2"/>
        <v>9511.2525479999986</v>
      </c>
      <c r="J55" s="37"/>
      <c r="K55" s="37">
        <f>IFERROR(INDEX('[2]Link Out Inc Stmt'!$F:$F,MATCH($C55,'[2]Link Out Inc Stmt'!$C:$C,0),1),"")</f>
        <v>51987.420000000006</v>
      </c>
      <c r="L55" s="37">
        <f>IFERROR(INDEX('[2]Link Out Inc Stmt'!$G:$G,MATCH($C55,'[2]Link Out Inc Stmt'!$C:$C,0),1),"")</f>
        <v>38290.980000000003</v>
      </c>
      <c r="M55" s="37">
        <f>IFERROR(INDEX('[2]Link Out Inc Stmt'!$H:$H,MATCH($C55,'[2]Link Out Inc Stmt'!$C:$C,0),1),"")</f>
        <v>42793.48</v>
      </c>
      <c r="N55" s="37">
        <f>IFERROR(INDEX('[2]Link Out Inc Stmt'!$I:$I,MATCH($C55,'[2]Link Out Inc Stmt'!$C:$C,0),1),"")</f>
        <v>23641.16</v>
      </c>
      <c r="O55" s="37">
        <f>IFERROR(INDEX('[2]Link Out Inc Stmt'!$J:$J,MATCH($C55,'[2]Link Out Inc Stmt'!$C:$C,0),1),"")</f>
        <v>8641.2199999999993</v>
      </c>
      <c r="P55" s="39"/>
      <c r="Q55" s="39"/>
      <c r="R55" s="49"/>
    </row>
    <row r="56" spans="1:18">
      <c r="A56" t="str">
        <f>IFERROR(INDEX('[2]Link Out Inc Stmt'!$A:$A,MATCH($C56,'[2]Link Out Inc Stmt'!$C:$C,0),1),"")</f>
        <v>P24</v>
      </c>
      <c r="B56" t="str">
        <f>IFERROR(INDEX('[2]Link Out Inc Stmt'!$B:$B,MATCH($C56,'[2]Link Out Inc Stmt'!$C:$C,0),1),"")</f>
        <v>Building Maintenance and Services</v>
      </c>
      <c r="C56" s="52">
        <v>52546016</v>
      </c>
      <c r="D56" t="str">
        <f>IFERROR(INDEX('[2]Link Out Inc Stmt'!$D:$D,MATCH($C56,'[2]Link Out Inc Stmt'!$C:$C,0),1),"")</f>
        <v>Grounds Keeping - Admin &amp; General</v>
      </c>
      <c r="E56">
        <f>IFERROR(INDEX('[2]Link Out Inc Stmt'!$E:$E,MATCH($C56,'[2]Link Out Inc Stmt'!$C:$C,0),1),"")</f>
        <v>675.8</v>
      </c>
      <c r="F56" s="37">
        <f>IFERROR(INDEX('[2]Link Out Inc Stmt'!$K:$K,MATCH($C56,'[2]Link Out Inc Stmt'!$C:$C,0),1),"")</f>
        <v>81957.34</v>
      </c>
      <c r="G56" s="37" t="str">
        <f>IFERROR(INDEX('[2]Link Out Inc Stmt'!$L:$L,MATCH($C56,'[2]Link Out Inc Stmt'!$C:$C,0),1),"")</f>
        <v>Pending Actual</v>
      </c>
      <c r="H56" s="37">
        <f>VLOOKUP(C56,'Link Out'!$A$8:$D$102,4,0)</f>
        <v>84071.839372000002</v>
      </c>
      <c r="I56" s="37">
        <f t="shared" si="2"/>
        <v>166029.17937199998</v>
      </c>
      <c r="J56" s="37"/>
      <c r="K56" s="37">
        <f>IFERROR(INDEX('[2]Link Out Inc Stmt'!$F:$F,MATCH($C56,'[2]Link Out Inc Stmt'!$C:$C,0),1),"")</f>
        <v>169772.17</v>
      </c>
      <c r="L56" s="37">
        <f>IFERROR(INDEX('[2]Link Out Inc Stmt'!$G:$G,MATCH($C56,'[2]Link Out Inc Stmt'!$C:$C,0),1),"")</f>
        <v>134495.07</v>
      </c>
      <c r="M56" s="37">
        <f>IFERROR(INDEX('[2]Link Out Inc Stmt'!$H:$H,MATCH($C56,'[2]Link Out Inc Stmt'!$C:$C,0),1),"")</f>
        <v>138381.14000000001</v>
      </c>
      <c r="N56" s="37">
        <f>IFERROR(INDEX('[2]Link Out Inc Stmt'!$I:$I,MATCH($C56,'[2]Link Out Inc Stmt'!$C:$C,0),1),"")</f>
        <v>280934.85000000003</v>
      </c>
      <c r="O56" s="37">
        <f>IFERROR(INDEX('[2]Link Out Inc Stmt'!$J:$J,MATCH($C56,'[2]Link Out Inc Stmt'!$C:$C,0),1),"")</f>
        <v>172054.73</v>
      </c>
      <c r="P56" s="39"/>
      <c r="Q56" s="39"/>
      <c r="R56" s="49"/>
    </row>
    <row r="57" spans="1:18">
      <c r="A57" t="str">
        <f>IFERROR(INDEX('[2]Link Out Inc Stmt'!$A:$A,MATCH($C57,'[2]Link Out Inc Stmt'!$C:$C,0),1),"")</f>
        <v>P24</v>
      </c>
      <c r="B57" t="str">
        <f>IFERROR(INDEX('[2]Link Out Inc Stmt'!$B:$B,MATCH($C57,'[2]Link Out Inc Stmt'!$C:$C,0),1),"")</f>
        <v>Building Maintenance and Services</v>
      </c>
      <c r="C57" s="52">
        <v>52548000</v>
      </c>
      <c r="D57" t="str">
        <f>IFERROR(INDEX('[2]Link Out Inc Stmt'!$D:$D,MATCH($C57,'[2]Link Out Inc Stmt'!$C:$C,0),1),"")</f>
        <v>Heating Oil/Gas - Natural Account</v>
      </c>
      <c r="E57">
        <f>IFERROR(INDEX('[2]Link Out Inc Stmt'!$E:$E,MATCH($C57,'[2]Link Out Inc Stmt'!$C:$C,0),1),"")</f>
        <v>675.8</v>
      </c>
      <c r="F57" s="37">
        <f>IFERROR(INDEX('[2]Link Out Inc Stmt'!$K:$K,MATCH($C57,'[2]Link Out Inc Stmt'!$C:$C,0),1),"")</f>
        <v>0</v>
      </c>
      <c r="G57" s="37" t="str">
        <f>IFERROR(INDEX('[2]Link Out Inc Stmt'!$L:$L,MATCH($C57,'[2]Link Out Inc Stmt'!$C:$C,0),1),"")</f>
        <v>Pending Actual</v>
      </c>
      <c r="H57" s="37">
        <f>VLOOKUP(C57,'Link Out'!$A$8:$D$102,4,0)</f>
        <v>0</v>
      </c>
      <c r="I57" s="37">
        <f t="shared" si="2"/>
        <v>0</v>
      </c>
      <c r="J57" s="37"/>
      <c r="K57" s="37">
        <f>IFERROR(INDEX('[2]Link Out Inc Stmt'!$F:$F,MATCH($C57,'[2]Link Out Inc Stmt'!$C:$C,0),1),"")</f>
        <v>0</v>
      </c>
      <c r="L57" s="37">
        <f>IFERROR(INDEX('[2]Link Out Inc Stmt'!$G:$G,MATCH($C57,'[2]Link Out Inc Stmt'!$C:$C,0),1),"")</f>
        <v>0</v>
      </c>
      <c r="M57" s="37">
        <f>IFERROR(INDEX('[2]Link Out Inc Stmt'!$H:$H,MATCH($C57,'[2]Link Out Inc Stmt'!$C:$C,0),1),"")</f>
        <v>0</v>
      </c>
      <c r="N57" s="37">
        <f>IFERROR(INDEX('[2]Link Out Inc Stmt'!$I:$I,MATCH($C57,'[2]Link Out Inc Stmt'!$C:$C,0),1),"")</f>
        <v>0</v>
      </c>
      <c r="O57" s="37">
        <f>IFERROR(INDEX('[2]Link Out Inc Stmt'!$J:$J,MATCH($C57,'[2]Link Out Inc Stmt'!$C:$C,0),1),"")</f>
        <v>0</v>
      </c>
      <c r="P57" s="39"/>
      <c r="Q57" s="39"/>
      <c r="R57" s="49"/>
    </row>
    <row r="58" spans="1:18">
      <c r="A58" t="str">
        <f>IFERROR(INDEX('[2]Link Out Inc Stmt'!$A:$A,MATCH($C58,'[2]Link Out Inc Stmt'!$C:$C,0),1),"")</f>
        <v>P24</v>
      </c>
      <c r="B58" t="str">
        <f>IFERROR(INDEX('[2]Link Out Inc Stmt'!$B:$B,MATCH($C58,'[2]Link Out Inc Stmt'!$C:$C,0),1),"")</f>
        <v>Building Maintenance and Services</v>
      </c>
      <c r="C58" s="52">
        <v>52548011</v>
      </c>
      <c r="D58" t="str">
        <f>IFERROR(INDEX('[2]Link Out Inc Stmt'!$D:$D,MATCH($C58,'[2]Link Out Inc Stmt'!$C:$C,0),1),"")</f>
        <v>Heating Oil/Gas - Source of Supply</v>
      </c>
      <c r="E58">
        <f>IFERROR(INDEX('[2]Link Out Inc Stmt'!$E:$E,MATCH($C58,'[2]Link Out Inc Stmt'!$C:$C,0),1),"")</f>
        <v>675.1</v>
      </c>
      <c r="F58" s="37">
        <f>IFERROR(INDEX('[2]Link Out Inc Stmt'!$K:$K,MATCH($C58,'[2]Link Out Inc Stmt'!$C:$C,0),1),"")</f>
        <v>0</v>
      </c>
      <c r="G58" s="37" t="str">
        <f>IFERROR(INDEX('[2]Link Out Inc Stmt'!$L:$L,MATCH($C58,'[2]Link Out Inc Stmt'!$C:$C,0),1),"")</f>
        <v>Pending Actual</v>
      </c>
      <c r="H58" s="37">
        <f>VLOOKUP(C58,'Link Out'!$A$8:$D$102,4,0)</f>
        <v>0</v>
      </c>
      <c r="I58" s="37">
        <f t="shared" si="2"/>
        <v>0</v>
      </c>
      <c r="J58" s="37"/>
      <c r="K58" s="37">
        <f>IFERROR(INDEX('[2]Link Out Inc Stmt'!$F:$F,MATCH($C58,'[2]Link Out Inc Stmt'!$C:$C,0),1),"")</f>
        <v>0</v>
      </c>
      <c r="L58" s="37">
        <f>IFERROR(INDEX('[2]Link Out Inc Stmt'!$G:$G,MATCH($C58,'[2]Link Out Inc Stmt'!$C:$C,0),1),"")</f>
        <v>4046.71</v>
      </c>
      <c r="M58" s="37">
        <f>IFERROR(INDEX('[2]Link Out Inc Stmt'!$H:$H,MATCH($C58,'[2]Link Out Inc Stmt'!$C:$C,0),1),"")</f>
        <v>4314.8</v>
      </c>
      <c r="N58" s="37">
        <f>IFERROR(INDEX('[2]Link Out Inc Stmt'!$I:$I,MATCH($C58,'[2]Link Out Inc Stmt'!$C:$C,0),1),"")</f>
        <v>3927.54</v>
      </c>
      <c r="O58" s="37">
        <f>IFERROR(INDEX('[2]Link Out Inc Stmt'!$J:$J,MATCH($C58,'[2]Link Out Inc Stmt'!$C:$C,0),1),"")</f>
        <v>3927.54</v>
      </c>
      <c r="P58" s="39"/>
      <c r="Q58" s="39"/>
      <c r="R58" s="49"/>
    </row>
    <row r="59" spans="1:18">
      <c r="A59" t="str">
        <f>IFERROR(INDEX('[2]Link Out Inc Stmt'!$A:$A,MATCH($C59,'[2]Link Out Inc Stmt'!$C:$C,0),1),"")</f>
        <v>P24</v>
      </c>
      <c r="B59" t="str">
        <f>IFERROR(INDEX('[2]Link Out Inc Stmt'!$B:$B,MATCH($C59,'[2]Link Out Inc Stmt'!$C:$C,0),1),"")</f>
        <v>Building Maintenance and Services</v>
      </c>
      <c r="C59" s="52">
        <v>52548013</v>
      </c>
      <c r="D59" t="str">
        <f>IFERROR(INDEX('[2]Link Out Inc Stmt'!$D:$D,MATCH($C59,'[2]Link Out Inc Stmt'!$C:$C,0),1),"")</f>
        <v>Heating Oil/Gas - Water Treatment</v>
      </c>
      <c r="E59">
        <f>IFERROR(INDEX('[2]Link Out Inc Stmt'!$E:$E,MATCH($C59,'[2]Link Out Inc Stmt'!$C:$C,0),1),"")</f>
        <v>675.3</v>
      </c>
      <c r="F59" s="37">
        <f>IFERROR(INDEX('[2]Link Out Inc Stmt'!$K:$K,MATCH($C59,'[2]Link Out Inc Stmt'!$C:$C,0),1),"")</f>
        <v>21907.18</v>
      </c>
      <c r="G59" s="37" t="str">
        <f>IFERROR(INDEX('[2]Link Out Inc Stmt'!$L:$L,MATCH($C59,'[2]Link Out Inc Stmt'!$C:$C,0),1),"")</f>
        <v>Pending Actual</v>
      </c>
      <c r="H59" s="37">
        <f>VLOOKUP(C59,'Link Out'!$A$8:$D$102,4,0)</f>
        <v>22472.385244000001</v>
      </c>
      <c r="I59" s="37">
        <f t="shared" si="2"/>
        <v>44379.565243999998</v>
      </c>
      <c r="J59" s="37"/>
      <c r="K59" s="37">
        <f>IFERROR(INDEX('[2]Link Out Inc Stmt'!$F:$F,MATCH($C59,'[2]Link Out Inc Stmt'!$C:$C,0),1),"")</f>
        <v>20947.349999999999</v>
      </c>
      <c r="L59" s="37">
        <f>IFERROR(INDEX('[2]Link Out Inc Stmt'!$G:$G,MATCH($C59,'[2]Link Out Inc Stmt'!$C:$C,0),1),"")</f>
        <v>24992.71</v>
      </c>
      <c r="M59" s="37">
        <f>IFERROR(INDEX('[2]Link Out Inc Stmt'!$H:$H,MATCH($C59,'[2]Link Out Inc Stmt'!$C:$C,0),1),"")</f>
        <v>26921.64</v>
      </c>
      <c r="N59" s="37">
        <f>IFERROR(INDEX('[2]Link Out Inc Stmt'!$I:$I,MATCH($C59,'[2]Link Out Inc Stmt'!$C:$C,0),1),"")</f>
        <v>26755.99</v>
      </c>
      <c r="O59" s="37">
        <f>IFERROR(INDEX('[2]Link Out Inc Stmt'!$J:$J,MATCH($C59,'[2]Link Out Inc Stmt'!$C:$C,0),1),"")</f>
        <v>26514.53</v>
      </c>
      <c r="P59" s="39"/>
      <c r="Q59" s="39"/>
      <c r="R59" s="49"/>
    </row>
    <row r="60" spans="1:18">
      <c r="A60" t="str">
        <f>IFERROR(INDEX('[2]Link Out Inc Stmt'!$A:$A,MATCH($C60,'[2]Link Out Inc Stmt'!$C:$C,0),1),"")</f>
        <v>P24</v>
      </c>
      <c r="B60" t="str">
        <f>IFERROR(INDEX('[2]Link Out Inc Stmt'!$B:$B,MATCH($C60,'[2]Link Out Inc Stmt'!$C:$C,0),1),"")</f>
        <v>Building Maintenance and Services</v>
      </c>
      <c r="C60" s="52">
        <v>52548014</v>
      </c>
      <c r="D60" t="str">
        <f>IFERROR(INDEX('[2]Link Out Inc Stmt'!$D:$D,MATCH($C60,'[2]Link Out Inc Stmt'!$C:$C,0),1),"")</f>
        <v>Heating Oil/Gas - Transmission &amp; Distribution</v>
      </c>
      <c r="E60">
        <f>IFERROR(INDEX('[2]Link Out Inc Stmt'!$E:$E,MATCH($C60,'[2]Link Out Inc Stmt'!$C:$C,0),1),"")</f>
        <v>675.5</v>
      </c>
      <c r="F60" s="37">
        <f>IFERROR(INDEX('[2]Link Out Inc Stmt'!$K:$K,MATCH($C60,'[2]Link Out Inc Stmt'!$C:$C,0),1),"")</f>
        <v>1864.97</v>
      </c>
      <c r="G60" s="37" t="str">
        <f>IFERROR(INDEX('[2]Link Out Inc Stmt'!$L:$L,MATCH($C60,'[2]Link Out Inc Stmt'!$C:$C,0),1),"")</f>
        <v>Pending Actual</v>
      </c>
      <c r="H60" s="37">
        <f>VLOOKUP(C60,'Link Out'!$A$8:$D$102,4,0)</f>
        <v>1913.0862260000001</v>
      </c>
      <c r="I60" s="37">
        <f t="shared" si="2"/>
        <v>3778.0562260000002</v>
      </c>
      <c r="J60" s="37"/>
      <c r="K60" s="37">
        <f>IFERROR(INDEX('[2]Link Out Inc Stmt'!$F:$F,MATCH($C60,'[2]Link Out Inc Stmt'!$C:$C,0),1),"")</f>
        <v>0</v>
      </c>
      <c r="L60" s="37">
        <f>IFERROR(INDEX('[2]Link Out Inc Stmt'!$G:$G,MATCH($C60,'[2]Link Out Inc Stmt'!$C:$C,0),1),"")</f>
        <v>1282.94</v>
      </c>
      <c r="M60" s="37">
        <f>IFERROR(INDEX('[2]Link Out Inc Stmt'!$H:$H,MATCH($C60,'[2]Link Out Inc Stmt'!$C:$C,0),1),"")</f>
        <v>1860.33</v>
      </c>
      <c r="N60" s="37">
        <f>IFERROR(INDEX('[2]Link Out Inc Stmt'!$I:$I,MATCH($C60,'[2]Link Out Inc Stmt'!$C:$C,0),1),"")</f>
        <v>1268.8699999999999</v>
      </c>
      <c r="O60" s="37">
        <f>IFERROR(INDEX('[2]Link Out Inc Stmt'!$J:$J,MATCH($C60,'[2]Link Out Inc Stmt'!$C:$C,0),1),"")</f>
        <v>1919.2</v>
      </c>
      <c r="P60" s="39"/>
      <c r="Q60" s="39"/>
      <c r="R60" s="49"/>
    </row>
    <row r="61" spans="1:18">
      <c r="A61" t="str">
        <f>IFERROR(INDEX('[2]Link Out Inc Stmt'!$A:$A,MATCH($C61,'[2]Link Out Inc Stmt'!$C:$C,0),1),"")</f>
        <v>P24</v>
      </c>
      <c r="B61" t="str">
        <f>IFERROR(INDEX('[2]Link Out Inc Stmt'!$B:$B,MATCH($C61,'[2]Link Out Inc Stmt'!$C:$C,0),1),"")</f>
        <v>Building Maintenance and Services</v>
      </c>
      <c r="C61" s="52">
        <v>52548016</v>
      </c>
      <c r="D61" t="str">
        <f>IFERROR(INDEX('[2]Link Out Inc Stmt'!$D:$D,MATCH($C61,'[2]Link Out Inc Stmt'!$C:$C,0),1),"")</f>
        <v>Heating Oil/Gas - Admin &amp; General</v>
      </c>
      <c r="E61">
        <f>IFERROR(INDEX('[2]Link Out Inc Stmt'!$E:$E,MATCH($C61,'[2]Link Out Inc Stmt'!$C:$C,0),1),"")</f>
        <v>675.8</v>
      </c>
      <c r="F61" s="37">
        <f>IFERROR(INDEX('[2]Link Out Inc Stmt'!$K:$K,MATCH($C61,'[2]Link Out Inc Stmt'!$C:$C,0),1),"")</f>
        <v>7118.29</v>
      </c>
      <c r="G61" s="37" t="str">
        <f>IFERROR(INDEX('[2]Link Out Inc Stmt'!$L:$L,MATCH($C61,'[2]Link Out Inc Stmt'!$C:$C,0),1),"")</f>
        <v>Pending Actual</v>
      </c>
      <c r="H61" s="37">
        <f>VLOOKUP(C61,'Link Out'!$A$8:$D$102,4,0)</f>
        <v>7301.9418820000001</v>
      </c>
      <c r="I61" s="37">
        <f t="shared" si="2"/>
        <v>14420.231882</v>
      </c>
      <c r="J61" s="37"/>
      <c r="K61" s="37">
        <f>IFERROR(INDEX('[2]Link Out Inc Stmt'!$F:$F,MATCH($C61,'[2]Link Out Inc Stmt'!$C:$C,0),1),"")</f>
        <v>8179.44</v>
      </c>
      <c r="L61" s="37">
        <f>IFERROR(INDEX('[2]Link Out Inc Stmt'!$G:$G,MATCH($C61,'[2]Link Out Inc Stmt'!$C:$C,0),1),"")</f>
        <v>8449.4</v>
      </c>
      <c r="M61" s="37">
        <f>IFERROR(INDEX('[2]Link Out Inc Stmt'!$H:$H,MATCH($C61,'[2]Link Out Inc Stmt'!$C:$C,0),1),"")</f>
        <v>13165.21</v>
      </c>
      <c r="N61" s="37">
        <f>IFERROR(INDEX('[2]Link Out Inc Stmt'!$I:$I,MATCH($C61,'[2]Link Out Inc Stmt'!$C:$C,0),1),"")</f>
        <v>13752.32</v>
      </c>
      <c r="O61" s="37">
        <f>IFERROR(INDEX('[2]Link Out Inc Stmt'!$J:$J,MATCH($C61,'[2]Link Out Inc Stmt'!$C:$C,0),1),"")</f>
        <v>8179.91</v>
      </c>
      <c r="P61" s="39"/>
      <c r="Q61" s="39"/>
      <c r="R61" s="49"/>
    </row>
    <row r="62" spans="1:18">
      <c r="A62" t="str">
        <f>IFERROR(INDEX('[2]Link Out Inc Stmt'!$A:$A,MATCH($C62,'[2]Link Out Inc Stmt'!$C:$C,0),1),"")</f>
        <v>P24</v>
      </c>
      <c r="B62" t="str">
        <f>IFERROR(INDEX('[2]Link Out Inc Stmt'!$B:$B,MATCH($C62,'[2]Link Out Inc Stmt'!$C:$C,0),1),"")</f>
        <v>Building Maintenance and Services</v>
      </c>
      <c r="C62" s="52">
        <v>52550000</v>
      </c>
      <c r="D62" t="str">
        <f>IFERROR(INDEX('[2]Link Out Inc Stmt'!$D:$D,MATCH($C62,'[2]Link Out Inc Stmt'!$C:$C,0),1),"")</f>
        <v>Janitorial - Natural Account</v>
      </c>
      <c r="E62">
        <f>IFERROR(INDEX('[2]Link Out Inc Stmt'!$E:$E,MATCH($C62,'[2]Link Out Inc Stmt'!$C:$C,0),1),"")</f>
        <v>675.8</v>
      </c>
      <c r="F62" s="37">
        <f>IFERROR(INDEX('[2]Link Out Inc Stmt'!$K:$K,MATCH($C62,'[2]Link Out Inc Stmt'!$C:$C,0),1),"")</f>
        <v>0</v>
      </c>
      <c r="G62" s="37" t="str">
        <f>IFERROR(INDEX('[2]Link Out Inc Stmt'!$L:$L,MATCH($C62,'[2]Link Out Inc Stmt'!$C:$C,0),1),"")</f>
        <v>Pending Actual</v>
      </c>
      <c r="H62" s="37">
        <f>VLOOKUP(C62,'Link Out'!$A$8:$D$102,4,0)</f>
        <v>0</v>
      </c>
      <c r="I62" s="37">
        <f t="shared" si="2"/>
        <v>0</v>
      </c>
      <c r="J62" s="37"/>
      <c r="K62" s="37">
        <f>IFERROR(INDEX('[2]Link Out Inc Stmt'!$F:$F,MATCH($C62,'[2]Link Out Inc Stmt'!$C:$C,0),1),"")</f>
        <v>0</v>
      </c>
      <c r="L62" s="37">
        <f>IFERROR(INDEX('[2]Link Out Inc Stmt'!$G:$G,MATCH($C62,'[2]Link Out Inc Stmt'!$C:$C,0),1),"")</f>
        <v>0</v>
      </c>
      <c r="M62" s="37">
        <f>IFERROR(INDEX('[2]Link Out Inc Stmt'!$H:$H,MATCH($C62,'[2]Link Out Inc Stmt'!$C:$C,0),1),"")</f>
        <v>0</v>
      </c>
      <c r="N62" s="37">
        <f>IFERROR(INDEX('[2]Link Out Inc Stmt'!$I:$I,MATCH($C62,'[2]Link Out Inc Stmt'!$C:$C,0),1),"")</f>
        <v>0</v>
      </c>
      <c r="O62" s="37">
        <f>IFERROR(INDEX('[2]Link Out Inc Stmt'!$J:$J,MATCH($C62,'[2]Link Out Inc Stmt'!$C:$C,0),1),"")</f>
        <v>0</v>
      </c>
      <c r="P62" s="39"/>
      <c r="Q62" s="39"/>
      <c r="R62" s="49"/>
    </row>
    <row r="63" spans="1:18">
      <c r="A63" t="s">
        <v>40</v>
      </c>
      <c r="B63" t="s">
        <v>30</v>
      </c>
      <c r="C63" s="52">
        <v>52550012</v>
      </c>
      <c r="D63" t="s">
        <v>41</v>
      </c>
      <c r="E63">
        <v>675.8</v>
      </c>
      <c r="F63" s="37">
        <f>IFERROR(INDEX('[2]Link Out Inc Stmt'!$K:$K,MATCH($C63,'[2]Link Out Inc Stmt'!$C:$C,0),1),"")</f>
        <v>122.56</v>
      </c>
      <c r="G63" s="37" t="str">
        <f>IFERROR(INDEX('[2]Link Out Inc Stmt'!$L:$L,MATCH($C63,'[2]Link Out Inc Stmt'!$C:$C,0),1),"")</f>
        <v>Pending Actual</v>
      </c>
      <c r="H63" s="37">
        <f>VLOOKUP(C63,'Link Out'!$A$8:$D$102,4,0)</f>
        <v>125.722048</v>
      </c>
      <c r="I63" s="37">
        <f>IF(G63="Pending Actual",F63+H63,F63+G63)</f>
        <v>248.282048</v>
      </c>
      <c r="J63" s="37"/>
      <c r="K63" s="37">
        <f>IFERROR(INDEX('[2]Link Out Inc Stmt'!$F:$F,MATCH($C63,'[2]Link Out Inc Stmt'!$C:$C,0),1),"")</f>
        <v>0</v>
      </c>
      <c r="L63" s="37">
        <f>IFERROR(INDEX('[2]Link Out Inc Stmt'!$G:$G,MATCH($C63,'[2]Link Out Inc Stmt'!$C:$C,0),1),"")</f>
        <v>0</v>
      </c>
      <c r="M63" s="37">
        <f>IFERROR(INDEX('[2]Link Out Inc Stmt'!$H:$H,MATCH($C63,'[2]Link Out Inc Stmt'!$C:$C,0),1),"")</f>
        <v>0</v>
      </c>
      <c r="N63" s="37">
        <f>IFERROR(INDEX('[2]Link Out Inc Stmt'!$I:$I,MATCH($C63,'[2]Link Out Inc Stmt'!$C:$C,0),1),"")</f>
        <v>0</v>
      </c>
      <c r="O63" s="37">
        <f>IFERROR(INDEX('[2]Link Out Inc Stmt'!$J:$J,MATCH($C63,'[2]Link Out Inc Stmt'!$C:$C,0),1),"")</f>
        <v>122.56</v>
      </c>
      <c r="P63" s="39"/>
      <c r="Q63" s="39"/>
      <c r="R63" s="49"/>
    </row>
    <row r="64" spans="1:18">
      <c r="A64" t="str">
        <f>IFERROR(INDEX('[2]Link Out Inc Stmt'!$A:$A,MATCH($C64,'[2]Link Out Inc Stmt'!$C:$C,0),1),"")</f>
        <v>P24</v>
      </c>
      <c r="B64" t="str">
        <f>IFERROR(INDEX('[2]Link Out Inc Stmt'!$B:$B,MATCH($C64,'[2]Link Out Inc Stmt'!$C:$C,0),1),"")</f>
        <v>Building Maintenance and Services</v>
      </c>
      <c r="C64" s="52">
        <v>52550013</v>
      </c>
      <c r="D64" t="str">
        <f>IFERROR(INDEX('[2]Link Out Inc Stmt'!$D:$D,MATCH($C64,'[2]Link Out Inc Stmt'!$C:$C,0),1),"")</f>
        <v>Janitorial - Water Treatment</v>
      </c>
      <c r="E64">
        <f>IFERROR(INDEX('[2]Link Out Inc Stmt'!$E:$E,MATCH($C64,'[2]Link Out Inc Stmt'!$C:$C,0),1),"")</f>
        <v>675.3</v>
      </c>
      <c r="F64" s="37">
        <f>IFERROR(INDEX('[2]Link Out Inc Stmt'!$K:$K,MATCH($C64,'[2]Link Out Inc Stmt'!$C:$C,0),1),"")</f>
        <v>10743.61</v>
      </c>
      <c r="G64" s="37" t="str">
        <f>IFERROR(INDEX('[2]Link Out Inc Stmt'!$L:$L,MATCH($C64,'[2]Link Out Inc Stmt'!$C:$C,0),1),"")</f>
        <v>Pending Actual</v>
      </c>
      <c r="H64" s="37">
        <f>VLOOKUP(C64,'Link Out'!$A$8:$D$102,4,0)</f>
        <v>11020.795138000001</v>
      </c>
      <c r="I64" s="37">
        <f t="shared" si="2"/>
        <v>21764.405138000002</v>
      </c>
      <c r="J64" s="37"/>
      <c r="K64" s="37">
        <f>IFERROR(INDEX('[2]Link Out Inc Stmt'!$F:$F,MATCH($C64,'[2]Link Out Inc Stmt'!$C:$C,0),1),"")</f>
        <v>150.55000000000001</v>
      </c>
      <c r="L64" s="37">
        <f>IFERROR(INDEX('[2]Link Out Inc Stmt'!$G:$G,MATCH($C64,'[2]Link Out Inc Stmt'!$C:$C,0),1),"")</f>
        <v>570.41</v>
      </c>
      <c r="M64" s="37">
        <f>IFERROR(INDEX('[2]Link Out Inc Stmt'!$H:$H,MATCH($C64,'[2]Link Out Inc Stmt'!$C:$C,0),1),"")</f>
        <v>3546.77</v>
      </c>
      <c r="N64" s="37">
        <f>IFERROR(INDEX('[2]Link Out Inc Stmt'!$I:$I,MATCH($C64,'[2]Link Out Inc Stmt'!$C:$C,0),1),"")</f>
        <v>2172.35</v>
      </c>
      <c r="O64" s="37">
        <f>IFERROR(INDEX('[2]Link Out Inc Stmt'!$J:$J,MATCH($C64,'[2]Link Out Inc Stmt'!$C:$C,0),1),"")</f>
        <v>11626.4</v>
      </c>
      <c r="P64" s="39"/>
      <c r="Q64" s="39"/>
      <c r="R64" s="49"/>
    </row>
    <row r="65" spans="1:18">
      <c r="A65" t="str">
        <f>IFERROR(INDEX('[2]Link Out Inc Stmt'!$A:$A,MATCH($C65,'[2]Link Out Inc Stmt'!$C:$C,0),1),"")</f>
        <v>P24</v>
      </c>
      <c r="B65" t="str">
        <f>IFERROR(INDEX('[2]Link Out Inc Stmt'!$B:$B,MATCH($C65,'[2]Link Out Inc Stmt'!$C:$C,0),1),"")</f>
        <v>Building Maintenance and Services</v>
      </c>
      <c r="C65" s="52">
        <v>52550014</v>
      </c>
      <c r="D65" t="str">
        <f>IFERROR(INDEX('[2]Link Out Inc Stmt'!$D:$D,MATCH($C65,'[2]Link Out Inc Stmt'!$C:$C,0),1),"")</f>
        <v>Janitorial - Transmission &amp; Distribution</v>
      </c>
      <c r="E65">
        <f>IFERROR(INDEX('[2]Link Out Inc Stmt'!$E:$E,MATCH($C65,'[2]Link Out Inc Stmt'!$C:$C,0),1),"")</f>
        <v>675.5</v>
      </c>
      <c r="F65" s="37">
        <f>IFERROR(INDEX('[2]Link Out Inc Stmt'!$K:$K,MATCH($C65,'[2]Link Out Inc Stmt'!$C:$C,0),1),"")</f>
        <v>4697.58</v>
      </c>
      <c r="G65" s="37" t="str">
        <f>IFERROR(INDEX('[2]Link Out Inc Stmt'!$L:$L,MATCH($C65,'[2]Link Out Inc Stmt'!$C:$C,0),1),"")</f>
        <v>Pending Actual</v>
      </c>
      <c r="H65" s="37">
        <f>VLOOKUP(C65,'Link Out'!$A$8:$D$102,4,0)</f>
        <v>4818.777564</v>
      </c>
      <c r="I65" s="37">
        <f t="shared" si="2"/>
        <v>9516.3575639999999</v>
      </c>
      <c r="J65" s="37"/>
      <c r="K65" s="37">
        <f>IFERROR(INDEX('[2]Link Out Inc Stmt'!$F:$F,MATCH($C65,'[2]Link Out Inc Stmt'!$C:$C,0),1),"")</f>
        <v>51.09</v>
      </c>
      <c r="L65" s="37">
        <f>IFERROR(INDEX('[2]Link Out Inc Stmt'!$G:$G,MATCH($C65,'[2]Link Out Inc Stmt'!$C:$C,0),1),"")</f>
        <v>1942.55</v>
      </c>
      <c r="M65" s="37">
        <f>IFERROR(INDEX('[2]Link Out Inc Stmt'!$H:$H,MATCH($C65,'[2]Link Out Inc Stmt'!$C:$C,0),1),"")</f>
        <v>5919.54</v>
      </c>
      <c r="N65" s="37">
        <f>IFERROR(INDEX('[2]Link Out Inc Stmt'!$I:$I,MATCH($C65,'[2]Link Out Inc Stmt'!$C:$C,0),1),"")</f>
        <v>2685.23</v>
      </c>
      <c r="O65" s="37">
        <f>IFERROR(INDEX('[2]Link Out Inc Stmt'!$J:$J,MATCH($C65,'[2]Link Out Inc Stmt'!$C:$C,0),1),"")</f>
        <v>1932.7800000000002</v>
      </c>
      <c r="P65" s="39"/>
      <c r="Q65" s="39"/>
      <c r="R65" s="49"/>
    </row>
    <row r="66" spans="1:18">
      <c r="A66" t="str">
        <f>IFERROR(INDEX('[2]Link Out Inc Stmt'!$A:$A,MATCH($C66,'[2]Link Out Inc Stmt'!$C:$C,0),1),"")</f>
        <v>P24</v>
      </c>
      <c r="B66" t="str">
        <f>IFERROR(INDEX('[2]Link Out Inc Stmt'!$B:$B,MATCH($C66,'[2]Link Out Inc Stmt'!$C:$C,0),1),"")</f>
        <v>Building Maintenance and Services</v>
      </c>
      <c r="C66" s="52">
        <v>52550016</v>
      </c>
      <c r="D66" t="str">
        <f>IFERROR(INDEX('[2]Link Out Inc Stmt'!$D:$D,MATCH($C66,'[2]Link Out Inc Stmt'!$C:$C,0),1),"")</f>
        <v>Janitorial - Admin &amp; General</v>
      </c>
      <c r="E66">
        <f>IFERROR(INDEX('[2]Link Out Inc Stmt'!$E:$E,MATCH($C66,'[2]Link Out Inc Stmt'!$C:$C,0),1),"")</f>
        <v>675.8</v>
      </c>
      <c r="F66" s="37">
        <f>IFERROR(INDEX('[2]Link Out Inc Stmt'!$K:$K,MATCH($C66,'[2]Link Out Inc Stmt'!$C:$C,0),1),"")</f>
        <v>62816.049999999996</v>
      </c>
      <c r="G66" s="37" t="str">
        <f>IFERROR(INDEX('[2]Link Out Inc Stmt'!$L:$L,MATCH($C66,'[2]Link Out Inc Stmt'!$C:$C,0),1),"")</f>
        <v>Pending Actual</v>
      </c>
      <c r="H66" s="37">
        <f>VLOOKUP(C66,'Link Out'!$A$8:$D$102,4,0)</f>
        <v>64436.704089999999</v>
      </c>
      <c r="I66" s="37">
        <f t="shared" si="2"/>
        <v>127252.75409</v>
      </c>
      <c r="J66" s="37"/>
      <c r="K66" s="37">
        <f>IFERROR(INDEX('[2]Link Out Inc Stmt'!$F:$F,MATCH($C66,'[2]Link Out Inc Stmt'!$C:$C,0),1),"")</f>
        <v>93886.51</v>
      </c>
      <c r="L66" s="37">
        <f>IFERROR(INDEX('[2]Link Out Inc Stmt'!$G:$G,MATCH($C66,'[2]Link Out Inc Stmt'!$C:$C,0),1),"")</f>
        <v>78471.320000000007</v>
      </c>
      <c r="M66" s="37">
        <f>IFERROR(INDEX('[2]Link Out Inc Stmt'!$H:$H,MATCH($C66,'[2]Link Out Inc Stmt'!$C:$C,0),1),"")</f>
        <v>119194.74</v>
      </c>
      <c r="N66" s="37">
        <f>IFERROR(INDEX('[2]Link Out Inc Stmt'!$I:$I,MATCH($C66,'[2]Link Out Inc Stmt'!$C:$C,0),1),"")</f>
        <v>95300.950000000012</v>
      </c>
      <c r="O66" s="37">
        <f>IFERROR(INDEX('[2]Link Out Inc Stmt'!$J:$J,MATCH($C66,'[2]Link Out Inc Stmt'!$C:$C,0),1),"")</f>
        <v>99782.510000000009</v>
      </c>
      <c r="P66" s="39"/>
      <c r="Q66" s="39"/>
      <c r="R66" s="49"/>
    </row>
    <row r="67" spans="1:18">
      <c r="A67" t="str">
        <f>IFERROR(INDEX('[2]Link Out Inc Stmt'!$A:$A,MATCH($C67,'[2]Link Out Inc Stmt'!$C:$C,0),1),"")</f>
        <v>P24</v>
      </c>
      <c r="B67" t="str">
        <f>IFERROR(INDEX('[2]Link Out Inc Stmt'!$B:$B,MATCH($C67,'[2]Link Out Inc Stmt'!$C:$C,0),1),"")</f>
        <v>Building Maintenance and Services</v>
      </c>
      <c r="C67" s="52">
        <v>52571000</v>
      </c>
      <c r="D67" t="str">
        <f>IFERROR(INDEX('[2]Link Out Inc Stmt'!$D:$D,MATCH($C67,'[2]Link Out Inc Stmt'!$C:$C,0),1),"")</f>
        <v>Security Service - Natural Account</v>
      </c>
      <c r="E67">
        <f>IFERROR(INDEX('[2]Link Out Inc Stmt'!$E:$E,MATCH($C67,'[2]Link Out Inc Stmt'!$C:$C,0),1),"")</f>
        <v>675.8</v>
      </c>
      <c r="F67" s="37">
        <f>IFERROR(INDEX('[2]Link Out Inc Stmt'!$K:$K,MATCH($C67,'[2]Link Out Inc Stmt'!$C:$C,0),1),"")</f>
        <v>0</v>
      </c>
      <c r="G67" s="37" t="str">
        <f>IFERROR(INDEX('[2]Link Out Inc Stmt'!$L:$L,MATCH($C67,'[2]Link Out Inc Stmt'!$C:$C,0),1),"")</f>
        <v>Pending Actual</v>
      </c>
      <c r="H67" s="37">
        <f>VLOOKUP(C67,'Link Out'!$A$8:$D$102,4,0)</f>
        <v>0</v>
      </c>
      <c r="I67" s="37">
        <f t="shared" si="2"/>
        <v>0</v>
      </c>
      <c r="J67" s="37"/>
      <c r="K67" s="37">
        <f>IFERROR(INDEX('[2]Link Out Inc Stmt'!$F:$F,MATCH($C67,'[2]Link Out Inc Stmt'!$C:$C,0),1),"")</f>
        <v>0</v>
      </c>
      <c r="L67" s="37">
        <f>IFERROR(INDEX('[2]Link Out Inc Stmt'!$G:$G,MATCH($C67,'[2]Link Out Inc Stmt'!$C:$C,0),1),"")</f>
        <v>0</v>
      </c>
      <c r="M67" s="37">
        <f>IFERROR(INDEX('[2]Link Out Inc Stmt'!$H:$H,MATCH($C67,'[2]Link Out Inc Stmt'!$C:$C,0),1),"")</f>
        <v>0</v>
      </c>
      <c r="N67" s="37">
        <f>IFERROR(INDEX('[2]Link Out Inc Stmt'!$I:$I,MATCH($C67,'[2]Link Out Inc Stmt'!$C:$C,0),1),"")</f>
        <v>0</v>
      </c>
      <c r="O67" s="37">
        <f>IFERROR(INDEX('[2]Link Out Inc Stmt'!$J:$J,MATCH($C67,'[2]Link Out Inc Stmt'!$C:$C,0),1),"")</f>
        <v>0</v>
      </c>
      <c r="P67" s="39"/>
      <c r="Q67" s="39"/>
      <c r="R67" s="49"/>
    </row>
    <row r="68" spans="1:18">
      <c r="A68" t="str">
        <f>IFERROR(INDEX('[2]Link Out Inc Stmt'!$A:$A,MATCH($C68,'[2]Link Out Inc Stmt'!$C:$C,0),1),"")</f>
        <v>P24</v>
      </c>
      <c r="B68" t="str">
        <f>IFERROR(INDEX('[2]Link Out Inc Stmt'!$B:$B,MATCH($C68,'[2]Link Out Inc Stmt'!$C:$C,0),1),"")</f>
        <v>Building Maintenance and Services</v>
      </c>
      <c r="C68" s="52">
        <v>52571011</v>
      </c>
      <c r="D68" t="str">
        <f>IFERROR(INDEX('[2]Link Out Inc Stmt'!$D:$D,MATCH($C68,'[2]Link Out Inc Stmt'!$C:$C,0),1),"")</f>
        <v>Security Service - Source of Supply</v>
      </c>
      <c r="E68">
        <f>IFERROR(INDEX('[2]Link Out Inc Stmt'!$E:$E,MATCH($C68,'[2]Link Out Inc Stmt'!$C:$C,0),1),"")</f>
        <v>675.1</v>
      </c>
      <c r="F68" s="37">
        <f>IFERROR(INDEX('[2]Link Out Inc Stmt'!$K:$K,MATCH($C68,'[2]Link Out Inc Stmt'!$C:$C,0),1),"")</f>
        <v>315871.11</v>
      </c>
      <c r="G68" s="37" t="str">
        <f>IFERROR(INDEX('[2]Link Out Inc Stmt'!$L:$L,MATCH($C68,'[2]Link Out Inc Stmt'!$C:$C,0),1),"")</f>
        <v>Pending Actual</v>
      </c>
      <c r="H68" s="37">
        <f>VLOOKUP(C68,'Link Out'!$A$8:$D$102,4,0)</f>
        <v>324020.584638</v>
      </c>
      <c r="I68" s="37">
        <f t="shared" si="2"/>
        <v>639891.69463799999</v>
      </c>
      <c r="J68" s="37"/>
      <c r="K68" s="37">
        <f>IFERROR(INDEX('[2]Link Out Inc Stmt'!$F:$F,MATCH($C68,'[2]Link Out Inc Stmt'!$C:$C,0),1),"")</f>
        <v>27623.86</v>
      </c>
      <c r="L68" s="37">
        <f>IFERROR(INDEX('[2]Link Out Inc Stmt'!$G:$G,MATCH($C68,'[2]Link Out Inc Stmt'!$C:$C,0),1),"")</f>
        <v>44352.480000000003</v>
      </c>
      <c r="M68" s="37">
        <f>IFERROR(INDEX('[2]Link Out Inc Stmt'!$H:$H,MATCH($C68,'[2]Link Out Inc Stmt'!$C:$C,0),1),"")</f>
        <v>32629.34</v>
      </c>
      <c r="N68" s="37">
        <f>IFERROR(INDEX('[2]Link Out Inc Stmt'!$I:$I,MATCH($C68,'[2]Link Out Inc Stmt'!$C:$C,0),1),"")</f>
        <v>76308.58</v>
      </c>
      <c r="O68" s="37">
        <f>IFERROR(INDEX('[2]Link Out Inc Stmt'!$J:$J,MATCH($C68,'[2]Link Out Inc Stmt'!$C:$C,0),1),"")</f>
        <v>319361.45</v>
      </c>
      <c r="P68" s="39"/>
      <c r="Q68" s="39"/>
      <c r="R68" s="49"/>
    </row>
    <row r="69" spans="1:18">
      <c r="A69" t="str">
        <f>IFERROR(INDEX('[2]Link Out Inc Stmt'!$A:$A,MATCH($C69,'[2]Link Out Inc Stmt'!$C:$C,0),1),"")</f>
        <v>P24</v>
      </c>
      <c r="B69" t="str">
        <f>IFERROR(INDEX('[2]Link Out Inc Stmt'!$B:$B,MATCH($C69,'[2]Link Out Inc Stmt'!$C:$C,0),1),"")</f>
        <v>Building Maintenance and Services</v>
      </c>
      <c r="C69" s="52">
        <v>52571013</v>
      </c>
      <c r="D69" t="str">
        <f>IFERROR(INDEX('[2]Link Out Inc Stmt'!$D:$D,MATCH($C69,'[2]Link Out Inc Stmt'!$C:$C,0),1),"")</f>
        <v>Security Service - Water Treatment</v>
      </c>
      <c r="E69">
        <f>IFERROR(INDEX('[2]Link Out Inc Stmt'!$E:$E,MATCH($C69,'[2]Link Out Inc Stmt'!$C:$C,0),1),"")</f>
        <v>675.3</v>
      </c>
      <c r="F69" s="37">
        <f>IFERROR(INDEX('[2]Link Out Inc Stmt'!$K:$K,MATCH($C69,'[2]Link Out Inc Stmt'!$C:$C,0),1),"")</f>
        <v>0</v>
      </c>
      <c r="G69" s="37" t="str">
        <f>IFERROR(INDEX('[2]Link Out Inc Stmt'!$L:$L,MATCH($C69,'[2]Link Out Inc Stmt'!$C:$C,0),1),"")</f>
        <v>Pending Actual</v>
      </c>
      <c r="H69" s="37">
        <f>VLOOKUP(C69,'Link Out'!$A$8:$D$102,4,0)</f>
        <v>0</v>
      </c>
      <c r="I69" s="37">
        <f t="shared" si="2"/>
        <v>0</v>
      </c>
      <c r="J69" s="37"/>
      <c r="K69" s="37">
        <f>IFERROR(INDEX('[2]Link Out Inc Stmt'!$F:$F,MATCH($C69,'[2]Link Out Inc Stmt'!$C:$C,0),1),"")</f>
        <v>0</v>
      </c>
      <c r="L69" s="37">
        <f>IFERROR(INDEX('[2]Link Out Inc Stmt'!$G:$G,MATCH($C69,'[2]Link Out Inc Stmt'!$C:$C,0),1),"")</f>
        <v>0</v>
      </c>
      <c r="M69" s="37">
        <f>IFERROR(INDEX('[2]Link Out Inc Stmt'!$H:$H,MATCH($C69,'[2]Link Out Inc Stmt'!$C:$C,0),1),"")</f>
        <v>0</v>
      </c>
      <c r="N69" s="37">
        <f>IFERROR(INDEX('[2]Link Out Inc Stmt'!$I:$I,MATCH($C69,'[2]Link Out Inc Stmt'!$C:$C,0),1),"")</f>
        <v>0</v>
      </c>
      <c r="O69" s="37">
        <f>IFERROR(INDEX('[2]Link Out Inc Stmt'!$J:$J,MATCH($C69,'[2]Link Out Inc Stmt'!$C:$C,0),1),"")</f>
        <v>9</v>
      </c>
      <c r="P69" s="39"/>
      <c r="Q69" s="39"/>
      <c r="R69" s="49"/>
    </row>
    <row r="70" spans="1:18">
      <c r="A70" t="str">
        <f>IFERROR(INDEX('[2]Link Out Inc Stmt'!$A:$A,MATCH($C70,'[2]Link Out Inc Stmt'!$C:$C,0),1),"")</f>
        <v>P24</v>
      </c>
      <c r="B70" t="str">
        <f>IFERROR(INDEX('[2]Link Out Inc Stmt'!$B:$B,MATCH($C70,'[2]Link Out Inc Stmt'!$C:$C,0),1),"")</f>
        <v>Building Maintenance and Services</v>
      </c>
      <c r="C70" s="52">
        <v>52571014</v>
      </c>
      <c r="D70" t="str">
        <f>IFERROR(INDEX('[2]Link Out Inc Stmt'!$D:$D,MATCH($C70,'[2]Link Out Inc Stmt'!$C:$C,0),1),"")</f>
        <v>Security Service - Transmission &amp; Distribution</v>
      </c>
      <c r="E70">
        <f>IFERROR(INDEX('[2]Link Out Inc Stmt'!$E:$E,MATCH($C70,'[2]Link Out Inc Stmt'!$C:$C,0),1),"")</f>
        <v>675.5</v>
      </c>
      <c r="F70" s="37">
        <f>IFERROR(INDEX('[2]Link Out Inc Stmt'!$K:$K,MATCH($C70,'[2]Link Out Inc Stmt'!$C:$C,0),1),"")</f>
        <v>0</v>
      </c>
      <c r="G70" s="37" t="str">
        <f>IFERROR(INDEX('[2]Link Out Inc Stmt'!$L:$L,MATCH($C70,'[2]Link Out Inc Stmt'!$C:$C,0),1),"")</f>
        <v>Pending Actual</v>
      </c>
      <c r="H70" s="37">
        <f>VLOOKUP(C70,'Link Out'!$A$8:$D$102,4,0)</f>
        <v>0</v>
      </c>
      <c r="I70" s="37">
        <f t="shared" si="2"/>
        <v>0</v>
      </c>
      <c r="J70" s="37"/>
      <c r="K70" s="37">
        <f>IFERROR(INDEX('[2]Link Out Inc Stmt'!$F:$F,MATCH($C70,'[2]Link Out Inc Stmt'!$C:$C,0),1),"")</f>
        <v>0</v>
      </c>
      <c r="L70" s="37">
        <f>IFERROR(INDEX('[2]Link Out Inc Stmt'!$G:$G,MATCH($C70,'[2]Link Out Inc Stmt'!$C:$C,0),1),"")</f>
        <v>16659.87</v>
      </c>
      <c r="M70" s="37">
        <f>IFERROR(INDEX('[2]Link Out Inc Stmt'!$H:$H,MATCH($C70,'[2]Link Out Inc Stmt'!$C:$C,0),1),"")</f>
        <v>0</v>
      </c>
      <c r="N70" s="37">
        <f>IFERROR(INDEX('[2]Link Out Inc Stmt'!$I:$I,MATCH($C70,'[2]Link Out Inc Stmt'!$C:$C,0),1),"")</f>
        <v>1261.4000000000001</v>
      </c>
      <c r="O70" s="37">
        <f>IFERROR(INDEX('[2]Link Out Inc Stmt'!$J:$J,MATCH($C70,'[2]Link Out Inc Stmt'!$C:$C,0),1),"")</f>
        <v>0</v>
      </c>
      <c r="P70" s="39"/>
      <c r="Q70" s="39"/>
      <c r="R70" s="49"/>
    </row>
    <row r="71" spans="1:18">
      <c r="A71" t="str">
        <f>IFERROR(INDEX('[2]Link Out Inc Stmt'!$A:$A,MATCH($C71,'[2]Link Out Inc Stmt'!$C:$C,0),1),"")</f>
        <v>P24</v>
      </c>
      <c r="B71" t="str">
        <f>IFERROR(INDEX('[2]Link Out Inc Stmt'!$B:$B,MATCH($C71,'[2]Link Out Inc Stmt'!$C:$C,0),1),"")</f>
        <v>Building Maintenance and Services</v>
      </c>
      <c r="C71" s="52">
        <v>52571016</v>
      </c>
      <c r="D71" t="str">
        <f>IFERROR(INDEX('[2]Link Out Inc Stmt'!$D:$D,MATCH($C71,'[2]Link Out Inc Stmt'!$C:$C,0),1),"")</f>
        <v>Security Service - Admin &amp; General</v>
      </c>
      <c r="E71">
        <f>IFERROR(INDEX('[2]Link Out Inc Stmt'!$E:$E,MATCH($C71,'[2]Link Out Inc Stmt'!$C:$C,0),1),"")</f>
        <v>675.8</v>
      </c>
      <c r="F71" s="37">
        <f>IFERROR(INDEX('[2]Link Out Inc Stmt'!$K:$K,MATCH($C71,'[2]Link Out Inc Stmt'!$C:$C,0),1),"")</f>
        <v>340.26</v>
      </c>
      <c r="G71" s="37" t="str">
        <f>IFERROR(INDEX('[2]Link Out Inc Stmt'!$L:$L,MATCH($C71,'[2]Link Out Inc Stmt'!$C:$C,0),1),"")</f>
        <v>Pending Actual</v>
      </c>
      <c r="H71" s="37">
        <f>VLOOKUP(C71,'Link Out'!$A$8:$D$102,4,0)</f>
        <v>349.03870799999999</v>
      </c>
      <c r="I71" s="37">
        <f t="shared" si="2"/>
        <v>689.29870800000003</v>
      </c>
      <c r="J71" s="37"/>
      <c r="K71" s="37">
        <f>IFERROR(INDEX('[2]Link Out Inc Stmt'!$F:$F,MATCH($C71,'[2]Link Out Inc Stmt'!$C:$C,0),1),"")</f>
        <v>0</v>
      </c>
      <c r="L71" s="37">
        <f>IFERROR(INDEX('[2]Link Out Inc Stmt'!$G:$G,MATCH($C71,'[2]Link Out Inc Stmt'!$C:$C,0),1),"")</f>
        <v>0</v>
      </c>
      <c r="M71" s="37">
        <f>IFERROR(INDEX('[2]Link Out Inc Stmt'!$H:$H,MATCH($C71,'[2]Link Out Inc Stmt'!$C:$C,0),1),"")</f>
        <v>839.26</v>
      </c>
      <c r="N71" s="37">
        <f>IFERROR(INDEX('[2]Link Out Inc Stmt'!$I:$I,MATCH($C71,'[2]Link Out Inc Stmt'!$C:$C,0),1),"")</f>
        <v>4242.78</v>
      </c>
      <c r="O71" s="37">
        <f>IFERROR(INDEX('[2]Link Out Inc Stmt'!$J:$J,MATCH($C71,'[2]Link Out Inc Stmt'!$C:$C,0),1),"")</f>
        <v>340.07</v>
      </c>
      <c r="P71" s="39"/>
      <c r="Q71" s="39"/>
      <c r="R71" s="49"/>
    </row>
    <row r="72" spans="1:18">
      <c r="A72" t="str">
        <f>IFERROR(INDEX('[2]Link Out Inc Stmt'!$A:$A,MATCH($C72,'[2]Link Out Inc Stmt'!$C:$C,0),1),"")</f>
        <v>P24</v>
      </c>
      <c r="B72" t="str">
        <f>IFERROR(INDEX('[2]Link Out Inc Stmt'!$B:$B,MATCH($C72,'[2]Link Out Inc Stmt'!$C:$C,0),1),"")</f>
        <v>Building Maintenance and Services</v>
      </c>
      <c r="C72" s="52">
        <v>52571100</v>
      </c>
      <c r="D72" t="str">
        <f>IFERROR(INDEX('[2]Link Out Inc Stmt'!$D:$D,MATCH($C72,'[2]Link Out Inc Stmt'!$C:$C,0),1),"")</f>
        <v>Add'l Security Costs</v>
      </c>
      <c r="E72">
        <f>IFERROR(INDEX('[2]Link Out Inc Stmt'!$E:$E,MATCH($C72,'[2]Link Out Inc Stmt'!$C:$C,0),1),"")</f>
        <v>675.8</v>
      </c>
      <c r="F72" s="37">
        <f>IFERROR(INDEX('[2]Link Out Inc Stmt'!$K:$K,MATCH($C72,'[2]Link Out Inc Stmt'!$C:$C,0),1),"")</f>
        <v>39527.97</v>
      </c>
      <c r="G72" s="37" t="str">
        <f>IFERROR(INDEX('[2]Link Out Inc Stmt'!$L:$L,MATCH($C72,'[2]Link Out Inc Stmt'!$C:$C,0),1),"")</f>
        <v>Pending Actual</v>
      </c>
      <c r="H72" s="37">
        <f>VLOOKUP(C72,'Link Out'!$A$8:$D$102,4,0)</f>
        <v>40547.791625999998</v>
      </c>
      <c r="I72" s="37">
        <f t="shared" si="2"/>
        <v>80075.761625999992</v>
      </c>
      <c r="J72" s="37"/>
      <c r="K72" s="37">
        <f>IFERROR(INDEX('[2]Link Out Inc Stmt'!$F:$F,MATCH($C72,'[2]Link Out Inc Stmt'!$C:$C,0),1),"")</f>
        <v>66923.23</v>
      </c>
      <c r="L72" s="37">
        <f>IFERROR(INDEX('[2]Link Out Inc Stmt'!$G:$G,MATCH($C72,'[2]Link Out Inc Stmt'!$C:$C,0),1),"")</f>
        <v>82022.33</v>
      </c>
      <c r="M72" s="37">
        <f>IFERROR(INDEX('[2]Link Out Inc Stmt'!$H:$H,MATCH($C72,'[2]Link Out Inc Stmt'!$C:$C,0),1),"")</f>
        <v>60105.57</v>
      </c>
      <c r="N72" s="37">
        <f>IFERROR(INDEX('[2]Link Out Inc Stmt'!$I:$I,MATCH($C72,'[2]Link Out Inc Stmt'!$C:$C,0),1),"")</f>
        <v>79528.12</v>
      </c>
      <c r="O72" s="37">
        <f>IFERROR(INDEX('[2]Link Out Inc Stmt'!$J:$J,MATCH($C72,'[2]Link Out Inc Stmt'!$C:$C,0),1),"")</f>
        <v>74658.509999999995</v>
      </c>
      <c r="P72" s="39"/>
      <c r="Q72" s="39"/>
      <c r="R72" s="49"/>
    </row>
    <row r="73" spans="1:18">
      <c r="A73" t="str">
        <f>IFERROR(INDEX('[2]Link Out Inc Stmt'!$A:$A,MATCH($C73,'[2]Link Out Inc Stmt'!$C:$C,0),1),"")</f>
        <v>P24</v>
      </c>
      <c r="B73" t="str">
        <f>IFERROR(INDEX('[2]Link Out Inc Stmt'!$B:$B,MATCH($C73,'[2]Link Out Inc Stmt'!$C:$C,0),1),"")</f>
        <v>Building Maintenance and Services</v>
      </c>
      <c r="C73" s="52">
        <v>52578000</v>
      </c>
      <c r="D73" t="str">
        <f>IFERROR(INDEX('[2]Link Out Inc Stmt'!$D:$D,MATCH($C73,'[2]Link Out Inc Stmt'!$C:$C,0),1),"")</f>
        <v>Trash Removal - Natural Account</v>
      </c>
      <c r="E73">
        <f>IFERROR(INDEX('[2]Link Out Inc Stmt'!$E:$E,MATCH($C73,'[2]Link Out Inc Stmt'!$C:$C,0),1),"")</f>
        <v>675.8</v>
      </c>
      <c r="F73" s="37">
        <f>IFERROR(INDEX('[2]Link Out Inc Stmt'!$K:$K,MATCH($C73,'[2]Link Out Inc Stmt'!$C:$C,0),1),"")</f>
        <v>0</v>
      </c>
      <c r="G73" s="37" t="str">
        <f>IFERROR(INDEX('[2]Link Out Inc Stmt'!$L:$L,MATCH($C73,'[2]Link Out Inc Stmt'!$C:$C,0),1),"")</f>
        <v>Pending Actual</v>
      </c>
      <c r="H73" s="37">
        <f>VLOOKUP(C73,'Link Out'!$A$8:$D$102,4,0)</f>
        <v>0</v>
      </c>
      <c r="I73" s="37">
        <f t="shared" si="2"/>
        <v>0</v>
      </c>
      <c r="J73" s="37"/>
      <c r="K73" s="37">
        <f>IFERROR(INDEX('[2]Link Out Inc Stmt'!$F:$F,MATCH($C73,'[2]Link Out Inc Stmt'!$C:$C,0),1),"")</f>
        <v>0</v>
      </c>
      <c r="L73" s="37">
        <f>IFERROR(INDEX('[2]Link Out Inc Stmt'!$G:$G,MATCH($C73,'[2]Link Out Inc Stmt'!$C:$C,0),1),"")</f>
        <v>0</v>
      </c>
      <c r="M73" s="37">
        <f>IFERROR(INDEX('[2]Link Out Inc Stmt'!$H:$H,MATCH($C73,'[2]Link Out Inc Stmt'!$C:$C,0),1),"")</f>
        <v>0</v>
      </c>
      <c r="N73" s="37">
        <f>IFERROR(INDEX('[2]Link Out Inc Stmt'!$I:$I,MATCH($C73,'[2]Link Out Inc Stmt'!$C:$C,0),1),"")</f>
        <v>0</v>
      </c>
      <c r="O73" s="37">
        <f>IFERROR(INDEX('[2]Link Out Inc Stmt'!$J:$J,MATCH($C73,'[2]Link Out Inc Stmt'!$C:$C,0),1),"")</f>
        <v>0</v>
      </c>
      <c r="P73" s="39"/>
      <c r="Q73" s="39"/>
      <c r="R73" s="49"/>
    </row>
    <row r="74" spans="1:18">
      <c r="A74" t="str">
        <f>IFERROR(INDEX('[2]Link Out Inc Stmt'!$A:$A,MATCH($C74,'[2]Link Out Inc Stmt'!$C:$C,0),1),"")</f>
        <v>P24</v>
      </c>
      <c r="B74" t="str">
        <f>IFERROR(INDEX('[2]Link Out Inc Stmt'!$B:$B,MATCH($C74,'[2]Link Out Inc Stmt'!$C:$C,0),1),"")</f>
        <v>Building Maintenance and Services</v>
      </c>
      <c r="C74" s="52">
        <v>52578011</v>
      </c>
      <c r="D74" t="str">
        <f>IFERROR(INDEX('[2]Link Out Inc Stmt'!$D:$D,MATCH($C74,'[2]Link Out Inc Stmt'!$C:$C,0),1),"")</f>
        <v>Trash Removal - Source of Supply</v>
      </c>
      <c r="E74">
        <f>IFERROR(INDEX('[2]Link Out Inc Stmt'!$E:$E,MATCH($C74,'[2]Link Out Inc Stmt'!$C:$C,0),1),"")</f>
        <v>675.1</v>
      </c>
      <c r="F74" s="37">
        <f>IFERROR(INDEX('[2]Link Out Inc Stmt'!$K:$K,MATCH($C74,'[2]Link Out Inc Stmt'!$C:$C,0),1),"")</f>
        <v>0</v>
      </c>
      <c r="G74" s="37" t="str">
        <f>IFERROR(INDEX('[2]Link Out Inc Stmt'!$L:$L,MATCH($C74,'[2]Link Out Inc Stmt'!$C:$C,0),1),"")</f>
        <v>Pending Actual</v>
      </c>
      <c r="H74" s="37">
        <f>VLOOKUP(C74,'Link Out'!$A$8:$D$102,4,0)</f>
        <v>0</v>
      </c>
      <c r="I74" s="37">
        <f t="shared" ref="I74" si="3">IF(G74="Pending Actual",F74+H74,F74+G74)</f>
        <v>0</v>
      </c>
      <c r="J74" s="37"/>
      <c r="K74" s="37">
        <f>IFERROR(INDEX('[2]Link Out Inc Stmt'!$F:$F,MATCH($C74,'[2]Link Out Inc Stmt'!$C:$C,0),1),"")</f>
        <v>0</v>
      </c>
      <c r="L74" s="37">
        <f>IFERROR(INDEX('[2]Link Out Inc Stmt'!$G:$G,MATCH($C74,'[2]Link Out Inc Stmt'!$C:$C,0),1),"")</f>
        <v>0</v>
      </c>
      <c r="M74" s="37">
        <f>IFERROR(INDEX('[2]Link Out Inc Stmt'!$H:$H,MATCH($C74,'[2]Link Out Inc Stmt'!$C:$C,0),1),"")</f>
        <v>0</v>
      </c>
      <c r="N74" s="37">
        <f>IFERROR(INDEX('[2]Link Out Inc Stmt'!$I:$I,MATCH($C74,'[2]Link Out Inc Stmt'!$C:$C,0),1),"")</f>
        <v>295.75</v>
      </c>
      <c r="O74" s="37">
        <f>IFERROR(INDEX('[2]Link Out Inc Stmt'!$J:$J,MATCH($C74,'[2]Link Out Inc Stmt'!$C:$C,0),1),"")</f>
        <v>0</v>
      </c>
      <c r="P74" s="39"/>
      <c r="Q74" s="39"/>
      <c r="R74" s="49"/>
    </row>
    <row r="75" spans="1:18">
      <c r="A75" t="str">
        <f>IFERROR(INDEX('[2]Link Out Inc Stmt'!$A:$A,MATCH($C75,'[2]Link Out Inc Stmt'!$C:$C,0),1),"")</f>
        <v>P24</v>
      </c>
      <c r="B75" t="str">
        <f>IFERROR(INDEX('[2]Link Out Inc Stmt'!$B:$B,MATCH($C75,'[2]Link Out Inc Stmt'!$C:$C,0),1),"")</f>
        <v>Building Maintenance and Services</v>
      </c>
      <c r="C75" s="52">
        <v>52578013</v>
      </c>
      <c r="D75" t="str">
        <f>IFERROR(INDEX('[2]Link Out Inc Stmt'!$D:$D,MATCH($C75,'[2]Link Out Inc Stmt'!$C:$C,0),1),"")</f>
        <v>Trash Removal - Water Treatment</v>
      </c>
      <c r="E75">
        <f>IFERROR(INDEX('[2]Link Out Inc Stmt'!$E:$E,MATCH($C75,'[2]Link Out Inc Stmt'!$C:$C,0),1),"")</f>
        <v>675.3</v>
      </c>
      <c r="F75" s="37">
        <f>IFERROR(INDEX('[2]Link Out Inc Stmt'!$K:$K,MATCH($C75,'[2]Link Out Inc Stmt'!$C:$C,0),1),"")</f>
        <v>3306.8900000000003</v>
      </c>
      <c r="G75" s="37" t="str">
        <f>IFERROR(INDEX('[2]Link Out Inc Stmt'!$L:$L,MATCH($C75,'[2]Link Out Inc Stmt'!$C:$C,0),1),"")</f>
        <v>Pending Actual</v>
      </c>
      <c r="H75" s="37">
        <f>VLOOKUP(C75,'Link Out'!$A$8:$D$102,4,0)</f>
        <v>3392.2077620000005</v>
      </c>
      <c r="I75" s="37">
        <f t="shared" si="2"/>
        <v>6699.0977620000012</v>
      </c>
      <c r="J75" s="37"/>
      <c r="K75" s="37">
        <f>IFERROR(INDEX('[2]Link Out Inc Stmt'!$F:$F,MATCH($C75,'[2]Link Out Inc Stmt'!$C:$C,0),1),"")</f>
        <v>8285.5299999999988</v>
      </c>
      <c r="L75" s="37">
        <f>IFERROR(INDEX('[2]Link Out Inc Stmt'!$G:$G,MATCH($C75,'[2]Link Out Inc Stmt'!$C:$C,0),1),"")</f>
        <v>10439.5</v>
      </c>
      <c r="M75" s="37">
        <f>IFERROR(INDEX('[2]Link Out Inc Stmt'!$H:$H,MATCH($C75,'[2]Link Out Inc Stmt'!$C:$C,0),1),"")</f>
        <v>11427.8</v>
      </c>
      <c r="N75" s="37">
        <f>IFERROR(INDEX('[2]Link Out Inc Stmt'!$I:$I,MATCH($C75,'[2]Link Out Inc Stmt'!$C:$C,0),1),"")</f>
        <v>14603.47</v>
      </c>
      <c r="O75" s="37">
        <f>IFERROR(INDEX('[2]Link Out Inc Stmt'!$J:$J,MATCH($C75,'[2]Link Out Inc Stmt'!$C:$C,0),1),"")</f>
        <v>6540.84</v>
      </c>
      <c r="P75" s="39"/>
      <c r="Q75" s="39"/>
      <c r="R75" s="49"/>
    </row>
    <row r="76" spans="1:18">
      <c r="A76" t="str">
        <f>IFERROR(INDEX('[2]Link Out Inc Stmt'!$A:$A,MATCH($C76,'[2]Link Out Inc Stmt'!$C:$C,0),1),"")</f>
        <v>P24</v>
      </c>
      <c r="B76" t="str">
        <f>IFERROR(INDEX('[2]Link Out Inc Stmt'!$B:$B,MATCH($C76,'[2]Link Out Inc Stmt'!$C:$C,0),1),"")</f>
        <v>Building Maintenance and Services</v>
      </c>
      <c r="C76" s="52">
        <v>52578014</v>
      </c>
      <c r="D76" t="str">
        <f>IFERROR(INDEX('[2]Link Out Inc Stmt'!$D:$D,MATCH($C76,'[2]Link Out Inc Stmt'!$C:$C,0),1),"")</f>
        <v>Trash Removal - Transmission &amp; Distribution</v>
      </c>
      <c r="E76">
        <f>IFERROR(INDEX('[2]Link Out Inc Stmt'!$E:$E,MATCH($C76,'[2]Link Out Inc Stmt'!$C:$C,0),1),"")</f>
        <v>675.5</v>
      </c>
      <c r="F76" s="37">
        <f>IFERROR(INDEX('[2]Link Out Inc Stmt'!$K:$K,MATCH($C76,'[2]Link Out Inc Stmt'!$C:$C,0),1),"")</f>
        <v>12746.32</v>
      </c>
      <c r="G76" s="37" t="str">
        <f>IFERROR(INDEX('[2]Link Out Inc Stmt'!$L:$L,MATCH($C76,'[2]Link Out Inc Stmt'!$C:$C,0),1),"")</f>
        <v>Pending Actual</v>
      </c>
      <c r="H76" s="37">
        <f>VLOOKUP(C76,'Link Out'!$A$8:$D$102,4,0)</f>
        <v>13075.175056</v>
      </c>
      <c r="I76" s="37">
        <f t="shared" si="2"/>
        <v>25821.495056</v>
      </c>
      <c r="J76" s="37"/>
      <c r="K76" s="37">
        <f>IFERROR(INDEX('[2]Link Out Inc Stmt'!$F:$F,MATCH($C76,'[2]Link Out Inc Stmt'!$C:$C,0),1),"")</f>
        <v>9.15</v>
      </c>
      <c r="L76" s="37">
        <f>IFERROR(INDEX('[2]Link Out Inc Stmt'!$G:$G,MATCH($C76,'[2]Link Out Inc Stmt'!$C:$C,0),1),"")</f>
        <v>593.78</v>
      </c>
      <c r="M76" s="37">
        <f>IFERROR(INDEX('[2]Link Out Inc Stmt'!$H:$H,MATCH($C76,'[2]Link Out Inc Stmt'!$C:$C,0),1),"")</f>
        <v>14141.19</v>
      </c>
      <c r="N76" s="37">
        <f>IFERROR(INDEX('[2]Link Out Inc Stmt'!$I:$I,MATCH($C76,'[2]Link Out Inc Stmt'!$C:$C,0),1),"")</f>
        <v>12738.130000000001</v>
      </c>
      <c r="O76" s="37">
        <f>IFERROR(INDEX('[2]Link Out Inc Stmt'!$J:$J,MATCH($C76,'[2]Link Out Inc Stmt'!$C:$C,0),1),"")</f>
        <v>29310.489999999998</v>
      </c>
      <c r="P76" s="39"/>
      <c r="Q76" s="39"/>
      <c r="R76" s="49"/>
    </row>
    <row r="77" spans="1:18">
      <c r="A77" t="str">
        <f>IFERROR(INDEX('[2]Link Out Inc Stmt'!$A:$A,MATCH($C77,'[2]Link Out Inc Stmt'!$C:$C,0),1),"")</f>
        <v>P24</v>
      </c>
      <c r="B77" t="str">
        <f>IFERROR(INDEX('[2]Link Out Inc Stmt'!$B:$B,MATCH($C77,'[2]Link Out Inc Stmt'!$C:$C,0),1),"")</f>
        <v>Building Maintenance and Services</v>
      </c>
      <c r="C77" s="52">
        <v>52578016</v>
      </c>
      <c r="D77" t="str">
        <f>IFERROR(INDEX('[2]Link Out Inc Stmt'!$D:$D,MATCH($C77,'[2]Link Out Inc Stmt'!$C:$C,0),1),"")</f>
        <v>Trash Removal - Admin &amp; General</v>
      </c>
      <c r="E77">
        <f>IFERROR(INDEX('[2]Link Out Inc Stmt'!$E:$E,MATCH($C77,'[2]Link Out Inc Stmt'!$C:$C,0),1),"")</f>
        <v>675.8</v>
      </c>
      <c r="F77" s="37">
        <f>IFERROR(INDEX('[2]Link Out Inc Stmt'!$K:$K,MATCH($C77,'[2]Link Out Inc Stmt'!$C:$C,0),1),"")</f>
        <v>779.5</v>
      </c>
      <c r="G77" s="37" t="str">
        <f>IFERROR(INDEX('[2]Link Out Inc Stmt'!$L:$L,MATCH($C77,'[2]Link Out Inc Stmt'!$C:$C,0),1),"")</f>
        <v>Pending Actual</v>
      </c>
      <c r="H77" s="37">
        <f>VLOOKUP(C77,'Link Out'!$A$8:$D$102,4,0)</f>
        <v>799.61109999999996</v>
      </c>
      <c r="I77" s="37">
        <f t="shared" si="1"/>
        <v>1579.1111000000001</v>
      </c>
      <c r="J77" s="37"/>
      <c r="K77" s="37">
        <f>IFERROR(INDEX('[2]Link Out Inc Stmt'!$F:$F,MATCH($C77,'[2]Link Out Inc Stmt'!$C:$C,0),1),"")</f>
        <v>17473.969999999998</v>
      </c>
      <c r="L77" s="37">
        <f>IFERROR(INDEX('[2]Link Out Inc Stmt'!$G:$G,MATCH($C77,'[2]Link Out Inc Stmt'!$C:$C,0),1),"")</f>
        <v>9544</v>
      </c>
      <c r="M77" s="37">
        <f>IFERROR(INDEX('[2]Link Out Inc Stmt'!$H:$H,MATCH($C77,'[2]Link Out Inc Stmt'!$C:$C,0),1),"")</f>
        <v>7094.11</v>
      </c>
      <c r="N77" s="37">
        <f>IFERROR(INDEX('[2]Link Out Inc Stmt'!$I:$I,MATCH($C77,'[2]Link Out Inc Stmt'!$C:$C,0),1),"")</f>
        <v>5224.1400000000003</v>
      </c>
      <c r="O77" s="37">
        <f>IFERROR(INDEX('[2]Link Out Inc Stmt'!$J:$J,MATCH($C77,'[2]Link Out Inc Stmt'!$C:$C,0),1),"")</f>
        <v>919.79000000000008</v>
      </c>
      <c r="P77" s="39"/>
      <c r="Q77" s="39"/>
      <c r="R77" s="49"/>
    </row>
    <row r="78" spans="1:18">
      <c r="A78" t="str">
        <f>IFERROR(INDEX('[2]Link Out Inc Stmt'!$A:$A,MATCH($C78,'[2]Link Out Inc Stmt'!$C:$C,0),1),"")</f>
        <v>P24</v>
      </c>
      <c r="B78" t="str">
        <f>IFERROR(INDEX('[2]Link Out Inc Stmt'!$B:$B,MATCH($C78,'[2]Link Out Inc Stmt'!$C:$C,0),1),"")</f>
        <v>Building Maintenance and Services</v>
      </c>
      <c r="C78" s="52">
        <v>52583000</v>
      </c>
      <c r="D78" t="str">
        <f>IFERROR(INDEX('[2]Link Out Inc Stmt'!$D:$D,MATCH($C78,'[2]Link Out Inc Stmt'!$C:$C,0),1),"")</f>
        <v>Water &amp; WW - Natural Account</v>
      </c>
      <c r="E78">
        <f>IFERROR(INDEX('[2]Link Out Inc Stmt'!$E:$E,MATCH($C78,'[2]Link Out Inc Stmt'!$C:$C,0),1),"")</f>
        <v>675.8</v>
      </c>
      <c r="F78" s="37">
        <f>IFERROR(INDEX('[2]Link Out Inc Stmt'!$K:$K,MATCH($C78,'[2]Link Out Inc Stmt'!$C:$C,0),1),"")</f>
        <v>0</v>
      </c>
      <c r="G78" s="37" t="str">
        <f>IFERROR(INDEX('[2]Link Out Inc Stmt'!$L:$L,MATCH($C78,'[2]Link Out Inc Stmt'!$C:$C,0),1),"")</f>
        <v>Pending Actual</v>
      </c>
      <c r="H78" s="37">
        <f>VLOOKUP(C78,'Link Out'!$A$8:$D$102,4,0)</f>
        <v>0</v>
      </c>
      <c r="I78" s="37">
        <f t="shared" si="1"/>
        <v>0</v>
      </c>
      <c r="J78" s="37"/>
      <c r="K78" s="37">
        <f>IFERROR(INDEX('[2]Link Out Inc Stmt'!$F:$F,MATCH($C78,'[2]Link Out Inc Stmt'!$C:$C,0),1),"")</f>
        <v>0</v>
      </c>
      <c r="L78" s="37">
        <f>IFERROR(INDEX('[2]Link Out Inc Stmt'!$G:$G,MATCH($C78,'[2]Link Out Inc Stmt'!$C:$C,0),1),"")</f>
        <v>0</v>
      </c>
      <c r="M78" s="37">
        <f>IFERROR(INDEX('[2]Link Out Inc Stmt'!$H:$H,MATCH($C78,'[2]Link Out Inc Stmt'!$C:$C,0),1),"")</f>
        <v>0</v>
      </c>
      <c r="N78" s="37">
        <f>IFERROR(INDEX('[2]Link Out Inc Stmt'!$I:$I,MATCH($C78,'[2]Link Out Inc Stmt'!$C:$C,0),1),"")</f>
        <v>0</v>
      </c>
      <c r="O78" s="37">
        <f>IFERROR(INDEX('[2]Link Out Inc Stmt'!$J:$J,MATCH($C78,'[2]Link Out Inc Stmt'!$C:$C,0),1),"")</f>
        <v>0</v>
      </c>
      <c r="P78" s="39"/>
      <c r="Q78" s="39"/>
      <c r="R78" s="49"/>
    </row>
    <row r="79" spans="1:18">
      <c r="A79" t="str">
        <f>IFERROR(INDEX('[2]Link Out Inc Stmt'!$A:$A,MATCH($C79,'[2]Link Out Inc Stmt'!$C:$C,0),1),"")</f>
        <v>P24</v>
      </c>
      <c r="B79" t="str">
        <f>IFERROR(INDEX('[2]Link Out Inc Stmt'!$B:$B,MATCH($C79,'[2]Link Out Inc Stmt'!$C:$C,0),1),"")</f>
        <v>Building Maintenance and Services</v>
      </c>
      <c r="C79" s="52">
        <v>52583011</v>
      </c>
      <c r="D79" t="str">
        <f>IFERROR(INDEX('[2]Link Out Inc Stmt'!$D:$D,MATCH($C79,'[2]Link Out Inc Stmt'!$C:$C,0),1),"")</f>
        <v>Water &amp; WW - Source of Supply</v>
      </c>
      <c r="E79">
        <f>IFERROR(INDEX('[2]Link Out Inc Stmt'!$E:$E,MATCH($C79,'[2]Link Out Inc Stmt'!$C:$C,0),1),"")</f>
        <v>675.1</v>
      </c>
      <c r="F79" s="37">
        <f>IFERROR(INDEX('[2]Link Out Inc Stmt'!$K:$K,MATCH($C79,'[2]Link Out Inc Stmt'!$C:$C,0),1),"")</f>
        <v>17395.189999999999</v>
      </c>
      <c r="G79" s="37" t="str">
        <f>IFERROR(INDEX('[2]Link Out Inc Stmt'!$L:$L,MATCH($C79,'[2]Link Out Inc Stmt'!$C:$C,0),1),"")</f>
        <v>Pending Actual</v>
      </c>
      <c r="H79" s="37">
        <f>VLOOKUP(C79,'Link Out'!$A$8:$D$102,4,0)</f>
        <v>17843.985902</v>
      </c>
      <c r="I79" s="37">
        <f t="shared" ref="I79" si="4">IF(G79="Pending Actual",F79+H79,F79+G79)</f>
        <v>35239.175902000003</v>
      </c>
      <c r="J79" s="37"/>
      <c r="K79" s="37">
        <f>IFERROR(INDEX('[2]Link Out Inc Stmt'!$F:$F,MATCH($C79,'[2]Link Out Inc Stmt'!$C:$C,0),1),"")</f>
        <v>15468.26</v>
      </c>
      <c r="L79" s="37">
        <f>IFERROR(INDEX('[2]Link Out Inc Stmt'!$G:$G,MATCH($C79,'[2]Link Out Inc Stmt'!$C:$C,0),1),"")</f>
        <v>32025.25</v>
      </c>
      <c r="M79" s="37">
        <f>IFERROR(INDEX('[2]Link Out Inc Stmt'!$H:$H,MATCH($C79,'[2]Link Out Inc Stmt'!$C:$C,0),1),"")</f>
        <v>44124.25</v>
      </c>
      <c r="N79" s="37">
        <f>IFERROR(INDEX('[2]Link Out Inc Stmt'!$I:$I,MATCH($C79,'[2]Link Out Inc Stmt'!$C:$C,0),1),"")</f>
        <v>24462.959999999999</v>
      </c>
      <c r="O79" s="37">
        <f>IFERROR(INDEX('[2]Link Out Inc Stmt'!$J:$J,MATCH($C79,'[2]Link Out Inc Stmt'!$C:$C,0),1),"")</f>
        <v>30494.75</v>
      </c>
      <c r="P79" s="39"/>
      <c r="Q79" s="39"/>
      <c r="R79" s="49"/>
    </row>
    <row r="80" spans="1:18">
      <c r="A80" t="str">
        <f>IFERROR(INDEX('[2]Link Out Inc Stmt'!$A:$A,MATCH($C80,'[2]Link Out Inc Stmt'!$C:$C,0),1),"")</f>
        <v>P24</v>
      </c>
      <c r="B80" t="str">
        <f>IFERROR(INDEX('[2]Link Out Inc Stmt'!$B:$B,MATCH($C80,'[2]Link Out Inc Stmt'!$C:$C,0),1),"")</f>
        <v>Building Maintenance and Services</v>
      </c>
      <c r="C80" s="52">
        <v>52583013</v>
      </c>
      <c r="D80" t="str">
        <f>IFERROR(INDEX('[2]Link Out Inc Stmt'!$D:$D,MATCH($C80,'[2]Link Out Inc Stmt'!$C:$C,0),1),"")</f>
        <v>Water &amp; WW - Water Treatment</v>
      </c>
      <c r="E80">
        <f>IFERROR(INDEX('[2]Link Out Inc Stmt'!$E:$E,MATCH($C80,'[2]Link Out Inc Stmt'!$C:$C,0),1),"")</f>
        <v>675.3</v>
      </c>
      <c r="F80" s="37">
        <f>IFERROR(INDEX('[2]Link Out Inc Stmt'!$K:$K,MATCH($C80,'[2]Link Out Inc Stmt'!$C:$C,0),1),"")</f>
        <v>2171.39</v>
      </c>
      <c r="G80" s="37" t="str">
        <f>IFERROR(INDEX('[2]Link Out Inc Stmt'!$L:$L,MATCH($C80,'[2]Link Out Inc Stmt'!$C:$C,0),1),"")</f>
        <v>Pending Actual</v>
      </c>
      <c r="H80" s="37">
        <f>VLOOKUP(C80,'Link Out'!$A$8:$D$102,4,0)</f>
        <v>2227.4118619999999</v>
      </c>
      <c r="I80" s="37">
        <f t="shared" si="0"/>
        <v>4398.8018620000003</v>
      </c>
      <c r="J80" s="37"/>
      <c r="K80" s="37">
        <f>IFERROR(INDEX('[2]Link Out Inc Stmt'!$F:$F,MATCH($C80,'[2]Link Out Inc Stmt'!$C:$C,0),1),"")</f>
        <v>113.07</v>
      </c>
      <c r="L80" s="37">
        <f>IFERROR(INDEX('[2]Link Out Inc Stmt'!$G:$G,MATCH($C80,'[2]Link Out Inc Stmt'!$C:$C,0),1),"")</f>
        <v>4448.72</v>
      </c>
      <c r="M80" s="37">
        <f>IFERROR(INDEX('[2]Link Out Inc Stmt'!$H:$H,MATCH($C80,'[2]Link Out Inc Stmt'!$C:$C,0),1),"")</f>
        <v>-7519.69</v>
      </c>
      <c r="N80" s="37">
        <f>IFERROR(INDEX('[2]Link Out Inc Stmt'!$I:$I,MATCH($C80,'[2]Link Out Inc Stmt'!$C:$C,0),1),"")</f>
        <v>2623.77</v>
      </c>
      <c r="O80" s="37">
        <f>IFERROR(INDEX('[2]Link Out Inc Stmt'!$J:$J,MATCH($C80,'[2]Link Out Inc Stmt'!$C:$C,0),1),"")</f>
        <v>4217.66</v>
      </c>
      <c r="P80" s="39"/>
      <c r="Q80" s="39"/>
      <c r="R80" s="49"/>
    </row>
    <row r="81" spans="1:18">
      <c r="A81" t="str">
        <f>IFERROR(INDEX('[2]Link Out Inc Stmt'!$A:$A,MATCH($C81,'[2]Link Out Inc Stmt'!$C:$C,0),1),"")</f>
        <v>P24</v>
      </c>
      <c r="B81" t="str">
        <f>IFERROR(INDEX('[2]Link Out Inc Stmt'!$B:$B,MATCH($C81,'[2]Link Out Inc Stmt'!$C:$C,0),1),"")</f>
        <v>Building Maintenance and Services</v>
      </c>
      <c r="C81" s="52">
        <v>52583014</v>
      </c>
      <c r="D81" t="str">
        <f>IFERROR(INDEX('[2]Link Out Inc Stmt'!$D:$D,MATCH($C81,'[2]Link Out Inc Stmt'!$C:$C,0),1),"")</f>
        <v>Water &amp; WW - Transmission &amp; Distribution</v>
      </c>
      <c r="E81">
        <f>IFERROR(INDEX('[2]Link Out Inc Stmt'!$E:$E,MATCH($C81,'[2]Link Out Inc Stmt'!$C:$C,0),1),"")</f>
        <v>675.5</v>
      </c>
      <c r="F81" s="37">
        <f>IFERROR(INDEX('[2]Link Out Inc Stmt'!$K:$K,MATCH($C81,'[2]Link Out Inc Stmt'!$C:$C,0),1),"")</f>
        <v>295.17999999999995</v>
      </c>
      <c r="G81" s="37" t="str">
        <f>IFERROR(INDEX('[2]Link Out Inc Stmt'!$L:$L,MATCH($C81,'[2]Link Out Inc Stmt'!$C:$C,0),1),"")</f>
        <v>Pending Actual</v>
      </c>
      <c r="H81" s="37">
        <f>VLOOKUP(C81,'Link Out'!$A$8:$D$102,4,0)</f>
        <v>302.79564399999992</v>
      </c>
      <c r="I81" s="37">
        <f t="shared" si="0"/>
        <v>597.97564399999987</v>
      </c>
      <c r="J81" s="37"/>
      <c r="K81" s="37">
        <f>IFERROR(INDEX('[2]Link Out Inc Stmt'!$F:$F,MATCH($C81,'[2]Link Out Inc Stmt'!$C:$C,0),1),"")</f>
        <v>-1.1399999999999999</v>
      </c>
      <c r="L81" s="37">
        <f>IFERROR(INDEX('[2]Link Out Inc Stmt'!$G:$G,MATCH($C81,'[2]Link Out Inc Stmt'!$C:$C,0),1),"")</f>
        <v>0.25</v>
      </c>
      <c r="M81" s="37">
        <f>IFERROR(INDEX('[2]Link Out Inc Stmt'!$H:$H,MATCH($C81,'[2]Link Out Inc Stmt'!$C:$C,0),1),"")</f>
        <v>-17.649999999999999</v>
      </c>
      <c r="N81" s="37">
        <f>IFERROR(INDEX('[2]Link Out Inc Stmt'!$I:$I,MATCH($C81,'[2]Link Out Inc Stmt'!$C:$C,0),1),"")</f>
        <v>0</v>
      </c>
      <c r="O81" s="37">
        <f>IFERROR(INDEX('[2]Link Out Inc Stmt'!$J:$J,MATCH($C81,'[2]Link Out Inc Stmt'!$C:$C,0),1),"")</f>
        <v>298.51</v>
      </c>
      <c r="P81" s="39"/>
      <c r="Q81" s="39"/>
      <c r="R81" s="49"/>
    </row>
    <row r="82" spans="1:18">
      <c r="A82" t="str">
        <f>IFERROR(INDEX('[2]Link Out Inc Stmt'!$A:$A,MATCH($C82,'[2]Link Out Inc Stmt'!$C:$C,0),1),"")</f>
        <v>P24</v>
      </c>
      <c r="B82" t="str">
        <f>IFERROR(INDEX('[2]Link Out Inc Stmt'!$B:$B,MATCH($C82,'[2]Link Out Inc Stmt'!$C:$C,0),1),"")</f>
        <v>Building Maintenance and Services</v>
      </c>
      <c r="C82" s="52">
        <v>52583016</v>
      </c>
      <c r="D82" t="str">
        <f>IFERROR(INDEX('[2]Link Out Inc Stmt'!$D:$D,MATCH($C82,'[2]Link Out Inc Stmt'!$C:$C,0),1),"")</f>
        <v>Water &amp; WW - Admin &amp; General</v>
      </c>
      <c r="E82">
        <f>IFERROR(INDEX('[2]Link Out Inc Stmt'!$E:$E,MATCH($C82,'[2]Link Out Inc Stmt'!$C:$C,0),1),"")</f>
        <v>675.8</v>
      </c>
      <c r="F82" s="37">
        <f>IFERROR(INDEX('[2]Link Out Inc Stmt'!$K:$K,MATCH($C82,'[2]Link Out Inc Stmt'!$C:$C,0),1),"")</f>
        <v>19905.509999999998</v>
      </c>
      <c r="G82" s="37" t="str">
        <f>IFERROR(INDEX('[2]Link Out Inc Stmt'!$L:$L,MATCH($C82,'[2]Link Out Inc Stmt'!$C:$C,0),1),"")</f>
        <v>Pending Actual</v>
      </c>
      <c r="H82" s="37">
        <f>VLOOKUP(C82,'Link Out'!$A$8:$D$102,4,0)</f>
        <v>20419.072157999999</v>
      </c>
      <c r="I82" s="37">
        <f t="shared" si="0"/>
        <v>40324.582157999997</v>
      </c>
      <c r="J82" s="37"/>
      <c r="K82" s="37">
        <f>IFERROR(INDEX('[2]Link Out Inc Stmt'!$F:$F,MATCH($C82,'[2]Link Out Inc Stmt'!$C:$C,0),1),"")</f>
        <v>31849.78</v>
      </c>
      <c r="L82" s="37">
        <f>IFERROR(INDEX('[2]Link Out Inc Stmt'!$G:$G,MATCH($C82,'[2]Link Out Inc Stmt'!$C:$C,0),1),"")</f>
        <v>33424.99</v>
      </c>
      <c r="M82" s="37">
        <f>IFERROR(INDEX('[2]Link Out Inc Stmt'!$H:$H,MATCH($C82,'[2]Link Out Inc Stmt'!$C:$C,0),1),"")</f>
        <v>37335.75</v>
      </c>
      <c r="N82" s="37">
        <f>IFERROR(INDEX('[2]Link Out Inc Stmt'!$I:$I,MATCH($C82,'[2]Link Out Inc Stmt'!$C:$C,0),1),"")</f>
        <v>36643.56</v>
      </c>
      <c r="O82" s="37">
        <f>IFERROR(INDEX('[2]Link Out Inc Stmt'!$J:$J,MATCH($C82,'[2]Link Out Inc Stmt'!$C:$C,0),1),"")</f>
        <v>37950.870000000003</v>
      </c>
      <c r="P82" s="39"/>
      <c r="Q82" s="39"/>
      <c r="R82" s="49"/>
    </row>
    <row r="83" spans="1:18">
      <c r="F83" s="4"/>
      <c r="G83" s="4"/>
      <c r="H83" s="4"/>
      <c r="K83" s="39"/>
      <c r="L83" s="39"/>
      <c r="M83" s="39"/>
      <c r="N83" s="39"/>
      <c r="O83" s="39"/>
      <c r="P83" s="39"/>
    </row>
    <row r="84" spans="1:18">
      <c r="F84" s="38">
        <f>SUM(F48:F83)</f>
        <v>752143.87999999989</v>
      </c>
      <c r="G84" s="38">
        <f>SUM(G48:G83)</f>
        <v>0</v>
      </c>
      <c r="H84" s="38">
        <f>SUM(H48:H83)</f>
        <v>771549.19210400002</v>
      </c>
      <c r="I84" s="25">
        <f>SUM(I48:I83)</f>
        <v>1523693.0721040005</v>
      </c>
      <c r="K84" s="45">
        <f>SUM(K48:K83)</f>
        <v>842679.25999999989</v>
      </c>
      <c r="L84" s="45">
        <f>SUM(L48:L83)</f>
        <v>845089.42999999993</v>
      </c>
      <c r="M84" s="45">
        <f>SUM(M48:M83)</f>
        <v>852231.48</v>
      </c>
      <c r="N84" s="45">
        <f>SUM(N48:N83)</f>
        <v>1094090.1400000001</v>
      </c>
      <c r="O84" s="45">
        <f>SUM(O48:O83)</f>
        <v>1160431.6599999999</v>
      </c>
      <c r="P84" s="45"/>
      <c r="Q84" s="45"/>
    </row>
    <row r="85" spans="1:18">
      <c r="L85" s="43"/>
      <c r="M85" s="43"/>
      <c r="N85" s="43"/>
      <c r="O85" s="43"/>
      <c r="P85" s="43"/>
    </row>
  </sheetData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7"/>
  <sheetViews>
    <sheetView zoomScaleNormal="100" workbookViewId="0">
      <pane ySplit="1" topLeftCell="A2" activePane="bottomLeft" state="frozen"/>
      <selection activeCell="Q18" sqref="Q18"/>
      <selection pane="bottomLeft" activeCell="I3" sqref="I3"/>
    </sheetView>
  </sheetViews>
  <sheetFormatPr defaultColWidth="9.140625" defaultRowHeight="15"/>
  <cols>
    <col min="1" max="1" width="21.140625" bestFit="1" customWidth="1"/>
    <col min="2" max="2" width="42.14062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3" t="s">
        <v>14</v>
      </c>
      <c r="B1" s="3" t="s">
        <v>1</v>
      </c>
      <c r="C1" s="3" t="s">
        <v>13</v>
      </c>
      <c r="D1" s="3" t="s">
        <v>35</v>
      </c>
      <c r="E1" s="7" t="str">
        <f>Exhibit!C13</f>
        <v>Base Year (12 Months Ending August 31, 2025)</v>
      </c>
      <c r="F1" s="7" t="str">
        <f>Exhibit!D13</f>
        <v>Adjustment for Forecast at Present Rates</v>
      </c>
      <c r="G1" s="7" t="str">
        <f>Exhibit!E13</f>
        <v>Forecast Year (12 Months Ending December 31, 2026)</v>
      </c>
      <c r="H1" s="3" t="s">
        <v>21</v>
      </c>
      <c r="I1" s="3"/>
    </row>
    <row r="2" spans="1:9">
      <c r="A2" s="4"/>
    </row>
    <row r="3" spans="1:9">
      <c r="A3" s="4" t="str">
        <f>'Link In'!A48</f>
        <v>P24</v>
      </c>
      <c r="B3" t="str">
        <f>'Link In'!A22</f>
        <v>Building Maintenance and Services</v>
      </c>
      <c r="C3" t="str">
        <f>'Link In'!A26</f>
        <v>Schedule D-2</v>
      </c>
      <c r="D3" s="32">
        <f>D44</f>
        <v>771549.19210400002</v>
      </c>
      <c r="E3" s="32">
        <f>ROUND(Exhibit!C15,0)</f>
        <v>1523693</v>
      </c>
      <c r="F3" s="32">
        <f>ROUND(Exhibit!D15,0)</f>
        <v>104831</v>
      </c>
      <c r="G3" s="32">
        <f>ROUND(Exhibit!E15,0)</f>
        <v>1628524</v>
      </c>
      <c r="H3" t="str">
        <f>Exhibit!F1</f>
        <v>W/P - 3-12</v>
      </c>
      <c r="I3" t="str">
        <f ca="1">Exhibit!F2</f>
        <v>O&amp;M\[KAWC 2025 Rate Case - Building Maintenance &amp; Services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6</v>
      </c>
    </row>
    <row r="8" spans="1:9">
      <c r="A8" s="4">
        <f>'Summary by Account'!A14</f>
        <v>52532000</v>
      </c>
      <c r="B8" s="10" t="str">
        <f>'Summary by Account'!B14</f>
        <v>Electricity - Natural Account</v>
      </c>
      <c r="C8" s="4"/>
      <c r="D8" s="61">
        <f>_xlfn.XLOOKUP(A8,Workpaper!$B$21:$B$55,Workpaper!$H$21:$H$55,0)</f>
        <v>0</v>
      </c>
      <c r="E8" s="61">
        <f>ROUND('Summary by Account'!C14,2)</f>
        <v>0</v>
      </c>
      <c r="F8" s="61">
        <f>ROUND('Summary by Account'!D14,2)</f>
        <v>0</v>
      </c>
      <c r="G8" s="61">
        <f>ROUND('Summary by Account'!E14,2)</f>
        <v>0</v>
      </c>
    </row>
    <row r="9" spans="1:9">
      <c r="A9" s="4">
        <f>'Summary by Account'!A15</f>
        <v>52532013</v>
      </c>
      <c r="B9" s="10" t="str">
        <f>'Summary by Account'!B15</f>
        <v>Electricity - Water Treatment</v>
      </c>
      <c r="C9" s="4"/>
      <c r="D9" s="61">
        <f>_xlfn.XLOOKUP(A9,Workpaper!$B$21:$B$55,Workpaper!$H$21:$H$55,0)</f>
        <v>7460.9408819999999</v>
      </c>
      <c r="E9" s="61">
        <f>ROUND('Summary by Account'!C15,2)</f>
        <v>14734.23</v>
      </c>
      <c r="F9" s="61">
        <f>ROUND('Summary by Account'!D15,2)</f>
        <v>1013.77</v>
      </c>
      <c r="G9" s="61">
        <f>ROUND('Summary by Account'!E15,2)</f>
        <v>15748</v>
      </c>
    </row>
    <row r="10" spans="1:9">
      <c r="A10" s="4">
        <f>'Summary by Account'!A16</f>
        <v>52532014</v>
      </c>
      <c r="B10" s="10" t="str">
        <f>'Summary by Account'!B16</f>
        <v>Electricity - Transmission &amp; Distribution</v>
      </c>
      <c r="C10" s="4"/>
      <c r="D10" s="61">
        <f>_xlfn.XLOOKUP(A10,Workpaper!$B$21:$B$55,Workpaper!$H$21:$H$55,0)</f>
        <v>56846.327764000009</v>
      </c>
      <c r="E10" s="61">
        <f>ROUND('Summary by Account'!C16,2)</f>
        <v>112262.91</v>
      </c>
      <c r="F10" s="61">
        <f>ROUND('Summary by Account'!D16,2)</f>
        <v>7724.09</v>
      </c>
      <c r="G10" s="61">
        <f>ROUND('Summary by Account'!E16,2)</f>
        <v>119987</v>
      </c>
    </row>
    <row r="11" spans="1:9">
      <c r="A11" s="4">
        <f>'Summary by Account'!A17</f>
        <v>52532016</v>
      </c>
      <c r="B11" s="10" t="str">
        <f>'Summary by Account'!B17</f>
        <v>Electricity - Admin &amp; General</v>
      </c>
      <c r="C11" s="4"/>
      <c r="D11" s="61">
        <f>_xlfn.XLOOKUP(A11,Workpaper!$B$21:$B$55,Workpaper!$H$21:$H$55,0)</f>
        <v>35374.764289999992</v>
      </c>
      <c r="E11" s="61">
        <f>ROUND('Summary by Account'!C17,2)</f>
        <v>69859.81</v>
      </c>
      <c r="F11" s="61">
        <f>ROUND('Summary by Account'!D17,2)</f>
        <v>4806.1899999999996</v>
      </c>
      <c r="G11" s="61">
        <f>ROUND('Summary by Account'!E17,2)</f>
        <v>74666</v>
      </c>
    </row>
    <row r="12" spans="1:9">
      <c r="A12" s="4">
        <f>'Summary by Account'!A18</f>
        <v>52546000</v>
      </c>
      <c r="B12" s="10" t="str">
        <f>'Summary by Account'!B18</f>
        <v>Grounds Keeping - Natural Account</v>
      </c>
      <c r="C12" s="4"/>
      <c r="D12" s="61">
        <f>_xlfn.XLOOKUP(A12,Workpaper!$B$21:$B$55,Workpaper!$H$21:$H$55,0)</f>
        <v>0</v>
      </c>
      <c r="E12" s="61">
        <f>ROUND('Summary by Account'!C18,2)</f>
        <v>0</v>
      </c>
      <c r="F12" s="61">
        <f>ROUND('Summary by Account'!D18,2)</f>
        <v>0</v>
      </c>
      <c r="G12" s="61">
        <f>ROUND('Summary by Account'!E18,2)</f>
        <v>0</v>
      </c>
    </row>
    <row r="13" spans="1:9">
      <c r="A13" s="4">
        <f>'Summary by Account'!A19</f>
        <v>52546011</v>
      </c>
      <c r="B13" s="10" t="str">
        <f>'Summary by Account'!B19</f>
        <v>Grounds Keeping - Source of Supply</v>
      </c>
      <c r="C13" s="4"/>
      <c r="D13" s="61">
        <f>_xlfn.XLOOKUP(A13,Workpaper!$B$21:$B$55,Workpaper!$H$21:$H$55,0)</f>
        <v>0</v>
      </c>
      <c r="E13" s="61">
        <f>ROUND('Summary by Account'!C19,2)</f>
        <v>0</v>
      </c>
      <c r="F13" s="61">
        <f>ROUND('Summary by Account'!D19,2)</f>
        <v>0</v>
      </c>
      <c r="G13" s="61">
        <f>ROUND('Summary by Account'!E19,2)</f>
        <v>0</v>
      </c>
    </row>
    <row r="14" spans="1:9">
      <c r="A14" s="4">
        <f>'Summary by Account'!A20</f>
        <v>52546013</v>
      </c>
      <c r="B14" s="10" t="str">
        <f>'Summary by Account'!B20</f>
        <v>Grounds Keeping - Water Treatment</v>
      </c>
      <c r="C14" s="4"/>
      <c r="D14" s="61">
        <f>_xlfn.XLOOKUP(A14,Workpaper!$B$21:$B$55,Workpaper!$H$21:$H$55,0)</f>
        <v>47912.040600000008</v>
      </c>
      <c r="E14" s="61">
        <f>ROUND('Summary by Account'!C20,2)</f>
        <v>94619.04</v>
      </c>
      <c r="F14" s="61">
        <f>ROUND('Summary by Account'!D20,2)</f>
        <v>6509.96</v>
      </c>
      <c r="G14" s="61">
        <f>ROUND('Summary by Account'!E20,2)</f>
        <v>101129</v>
      </c>
    </row>
    <row r="15" spans="1:9">
      <c r="A15" s="4">
        <f>'Summary by Account'!A21</f>
        <v>52546014</v>
      </c>
      <c r="B15" s="10" t="str">
        <f>'Summary by Account'!B21</f>
        <v>Grounds Keeping - Transmission &amp; Distribution</v>
      </c>
      <c r="C15" s="4"/>
      <c r="D15" s="61">
        <f>_xlfn.XLOOKUP(A15,Workpaper!$B$21:$B$55,Workpaper!$H$21:$H$55,0)</f>
        <v>4816.1925479999991</v>
      </c>
      <c r="E15" s="61">
        <f>ROUND('Summary by Account'!C21,2)</f>
        <v>9511.25</v>
      </c>
      <c r="F15" s="61">
        <f>ROUND('Summary by Account'!D21,2)</f>
        <v>654.75</v>
      </c>
      <c r="G15" s="61">
        <f>ROUND('Summary by Account'!E21,2)</f>
        <v>10166</v>
      </c>
    </row>
    <row r="16" spans="1:9">
      <c r="A16" s="4">
        <f>'Summary by Account'!A22</f>
        <v>52546016</v>
      </c>
      <c r="B16" s="10" t="str">
        <f>'Summary by Account'!B22</f>
        <v>Grounds Keeping - Admin &amp; General</v>
      </c>
      <c r="C16" s="4"/>
      <c r="D16" s="61">
        <f>_xlfn.XLOOKUP(A16,Workpaper!$B$21:$B$55,Workpaper!$H$21:$H$55,0)</f>
        <v>84071.839372000002</v>
      </c>
      <c r="E16" s="61">
        <f>ROUND('Summary by Account'!C22,2)</f>
        <v>166029.18</v>
      </c>
      <c r="F16" s="61">
        <f>ROUND('Summary by Account'!D22,2)</f>
        <v>11422.82</v>
      </c>
      <c r="G16" s="61">
        <f>ROUND('Summary by Account'!E22,2)</f>
        <v>177452</v>
      </c>
    </row>
    <row r="17" spans="1:7">
      <c r="A17" s="4">
        <f>'Summary by Account'!A23</f>
        <v>52548000</v>
      </c>
      <c r="B17" s="10" t="str">
        <f>'Summary by Account'!B23</f>
        <v>Heating Oil/Gas - Natural Account</v>
      </c>
      <c r="C17" s="4"/>
      <c r="D17" s="61">
        <f>_xlfn.XLOOKUP(A17,Workpaper!$B$21:$B$55,Workpaper!$H$21:$H$55,0)</f>
        <v>0</v>
      </c>
      <c r="E17" s="61">
        <f>ROUND('Summary by Account'!C23,2)</f>
        <v>0</v>
      </c>
      <c r="F17" s="61">
        <f>ROUND('Summary by Account'!D23,2)</f>
        <v>0</v>
      </c>
      <c r="G17" s="61">
        <f>ROUND('Summary by Account'!E23,2)</f>
        <v>0</v>
      </c>
    </row>
    <row r="18" spans="1:7">
      <c r="A18" s="4">
        <f>'Summary by Account'!A24</f>
        <v>52548011</v>
      </c>
      <c r="B18" s="10" t="str">
        <f>'Summary by Account'!B24</f>
        <v>Heating Oil/Gas - Source of Supply</v>
      </c>
      <c r="C18" s="4"/>
      <c r="D18" s="61">
        <f>_xlfn.XLOOKUP(A18,Workpaper!$B$21:$B$55,Workpaper!$H$21:$H$55,0)</f>
        <v>0</v>
      </c>
      <c r="E18" s="61">
        <f>ROUND('Summary by Account'!C24,2)</f>
        <v>0</v>
      </c>
      <c r="F18" s="61">
        <f>ROUND('Summary by Account'!D24,2)</f>
        <v>0</v>
      </c>
      <c r="G18" s="61">
        <f>ROUND('Summary by Account'!E24,2)</f>
        <v>0</v>
      </c>
    </row>
    <row r="19" spans="1:7">
      <c r="A19" s="4">
        <f>'Summary by Account'!A25</f>
        <v>52548013</v>
      </c>
      <c r="B19" s="10" t="str">
        <f>'Summary by Account'!B25</f>
        <v>Heating Oil/Gas - Water Treatment</v>
      </c>
      <c r="C19" s="4"/>
      <c r="D19" s="61">
        <f>_xlfn.XLOOKUP(A19,Workpaper!$B$21:$B$55,Workpaper!$H$21:$H$55,0)</f>
        <v>22472.385244000001</v>
      </c>
      <c r="E19" s="61">
        <f>ROUND('Summary by Account'!C25,2)</f>
        <v>44379.57</v>
      </c>
      <c r="F19" s="61">
        <f>ROUND('Summary by Account'!D25,2)</f>
        <v>3053.43</v>
      </c>
      <c r="G19" s="61">
        <f>ROUND('Summary by Account'!E25,2)</f>
        <v>47433</v>
      </c>
    </row>
    <row r="20" spans="1:7">
      <c r="A20" s="4">
        <f>'Summary by Account'!A26</f>
        <v>52548014</v>
      </c>
      <c r="B20" s="10" t="str">
        <f>'Summary by Account'!B26</f>
        <v>Heating Oil/Gas - Transmission &amp; Distribution</v>
      </c>
      <c r="C20" s="4"/>
      <c r="D20" s="61">
        <f>_xlfn.XLOOKUP(A20,Workpaper!$B$21:$B$55,Workpaper!$H$21:$H$55,0)</f>
        <v>1913.0862260000001</v>
      </c>
      <c r="E20" s="61">
        <f>ROUND('Summary by Account'!C26,2)</f>
        <v>3778.06</v>
      </c>
      <c r="F20" s="61">
        <f>ROUND('Summary by Account'!D26,2)</f>
        <v>259.94</v>
      </c>
      <c r="G20" s="61">
        <f>ROUND('Summary by Account'!E26,2)</f>
        <v>4038</v>
      </c>
    </row>
    <row r="21" spans="1:7">
      <c r="A21" s="4">
        <f>'Summary by Account'!A27</f>
        <v>52548016</v>
      </c>
      <c r="B21" s="10" t="str">
        <f>'Summary by Account'!B27</f>
        <v>Heating Oil/Gas - Admin &amp; General</v>
      </c>
      <c r="C21" s="4"/>
      <c r="D21" s="61">
        <f>_xlfn.XLOOKUP(A21,Workpaper!$B$21:$B$55,Workpaper!$H$21:$H$55,0)</f>
        <v>7301.9418820000001</v>
      </c>
      <c r="E21" s="61">
        <f>ROUND('Summary by Account'!C27,2)</f>
        <v>14420.23</v>
      </c>
      <c r="F21" s="61">
        <f>ROUND('Summary by Account'!D27,2)</f>
        <v>991.77</v>
      </c>
      <c r="G21" s="61">
        <f>ROUND('Summary by Account'!E27,2)</f>
        <v>15412</v>
      </c>
    </row>
    <row r="22" spans="1:7">
      <c r="A22" s="4">
        <f>'Summary by Account'!A28</f>
        <v>52550000</v>
      </c>
      <c r="B22" s="10" t="str">
        <f>'Summary by Account'!B28</f>
        <v>Janitorial - Natural Account</v>
      </c>
      <c r="C22" s="4"/>
      <c r="D22" s="61">
        <f>_xlfn.XLOOKUP(A22,Workpaper!$B$21:$B$55,Workpaper!$H$21:$H$55,0)</f>
        <v>0</v>
      </c>
      <c r="E22" s="61">
        <f>ROUND('Summary by Account'!C28,2)</f>
        <v>0</v>
      </c>
      <c r="F22" s="61">
        <f>ROUND('Summary by Account'!D28,2)</f>
        <v>0</v>
      </c>
      <c r="G22" s="61">
        <f>ROUND('Summary by Account'!E28,2)</f>
        <v>0</v>
      </c>
    </row>
    <row r="23" spans="1:7">
      <c r="A23" s="4">
        <f>'Summary by Account'!A29</f>
        <v>52550012</v>
      </c>
      <c r="B23" s="35" t="s">
        <v>41</v>
      </c>
      <c r="C23" s="4"/>
      <c r="D23" s="61">
        <f>_xlfn.XLOOKUP(A23,Workpaper!$B$21:$B$55,Workpaper!$H$21:$H$55,0)</f>
        <v>125.722048</v>
      </c>
      <c r="E23" s="61">
        <f>ROUND('Summary by Account'!C29,2)</f>
        <v>248.28</v>
      </c>
      <c r="F23" s="61">
        <f>ROUND('Summary by Account'!D29,2)</f>
        <v>16.72</v>
      </c>
      <c r="G23" s="61">
        <f>ROUND('Summary by Account'!E29,2)</f>
        <v>265</v>
      </c>
    </row>
    <row r="24" spans="1:7">
      <c r="A24" s="4">
        <f>'Summary by Account'!A30</f>
        <v>52550013</v>
      </c>
      <c r="B24" s="10" t="str">
        <f>'Summary by Account'!B30</f>
        <v>Janitorial - Water Treatment</v>
      </c>
      <c r="C24" s="4"/>
      <c r="D24" s="61">
        <f>_xlfn.XLOOKUP(A24,Workpaper!$B$21:$B$55,Workpaper!$H$21:$H$55,0)</f>
        <v>11020.795138000001</v>
      </c>
      <c r="E24" s="61">
        <f>ROUND('Summary by Account'!C30,2)</f>
        <v>21764.41</v>
      </c>
      <c r="F24" s="61">
        <f>ROUND('Summary by Account'!D30,2)</f>
        <v>1497.59</v>
      </c>
      <c r="G24" s="61">
        <f>ROUND('Summary by Account'!E30,2)</f>
        <v>23262</v>
      </c>
    </row>
    <row r="25" spans="1:7">
      <c r="A25" s="4">
        <f>'Summary by Account'!A31</f>
        <v>52550014</v>
      </c>
      <c r="B25" s="10" t="str">
        <f>'Summary by Account'!B31</f>
        <v>Janitorial - Transmission &amp; Distribution</v>
      </c>
      <c r="C25" s="4"/>
      <c r="D25" s="61">
        <f>_xlfn.XLOOKUP(A25,Workpaper!$B$21:$B$55,Workpaper!$H$21:$H$55,0)</f>
        <v>4818.777564</v>
      </c>
      <c r="E25" s="61">
        <f>ROUND('Summary by Account'!C31,2)</f>
        <v>9516.36</v>
      </c>
      <c r="F25" s="61">
        <f>ROUND('Summary by Account'!D31,2)</f>
        <v>654.64</v>
      </c>
      <c r="G25" s="61">
        <f>ROUND('Summary by Account'!E31,2)</f>
        <v>10171</v>
      </c>
    </row>
    <row r="26" spans="1:7">
      <c r="A26" s="4">
        <f>'Summary by Account'!A32</f>
        <v>52550016</v>
      </c>
      <c r="B26" s="10" t="str">
        <f>'Summary by Account'!B32</f>
        <v>Janitorial - Admin &amp; General</v>
      </c>
      <c r="C26" s="4"/>
      <c r="D26" s="61">
        <f>_xlfn.XLOOKUP(A26,Workpaper!$B$21:$B$55,Workpaper!$H$21:$H$55,0)</f>
        <v>64436.704089999999</v>
      </c>
      <c r="E26" s="61">
        <f>ROUND('Summary by Account'!C32,2)</f>
        <v>127252.75</v>
      </c>
      <c r="F26" s="61">
        <f>ROUND('Summary by Account'!D32,2)</f>
        <v>8755.25</v>
      </c>
      <c r="G26" s="61">
        <f>ROUND('Summary by Account'!E32,2)</f>
        <v>136008</v>
      </c>
    </row>
    <row r="27" spans="1:7">
      <c r="A27" s="4">
        <f>'Summary by Account'!A33</f>
        <v>52571000</v>
      </c>
      <c r="B27" s="10" t="str">
        <f>'Summary by Account'!B33</f>
        <v>Security Service - Natural Account</v>
      </c>
      <c r="C27" s="4"/>
      <c r="D27" s="61">
        <f>_xlfn.XLOOKUP(A27,Workpaper!$B$21:$B$55,Workpaper!$H$21:$H$55,0)</f>
        <v>0</v>
      </c>
      <c r="E27" s="61">
        <f>ROUND('Summary by Account'!C33,2)</f>
        <v>0</v>
      </c>
      <c r="F27" s="61">
        <f>ROUND('Summary by Account'!D33,2)</f>
        <v>0</v>
      </c>
      <c r="G27" s="61">
        <f>ROUND('Summary by Account'!E33,2)</f>
        <v>0</v>
      </c>
    </row>
    <row r="28" spans="1:7">
      <c r="A28" s="4">
        <f>'Summary by Account'!A34</f>
        <v>52571011</v>
      </c>
      <c r="B28" s="10" t="str">
        <f>'Summary by Account'!B34</f>
        <v>Security Service - Source of Supply</v>
      </c>
      <c r="C28" s="4"/>
      <c r="D28" s="61">
        <f>_xlfn.XLOOKUP(A28,Workpaper!$B$21:$B$55,Workpaper!$H$21:$H$55,0)</f>
        <v>324020.584638</v>
      </c>
      <c r="E28" s="61">
        <f>ROUND('Summary by Account'!C34,2)</f>
        <v>639891.68999999994</v>
      </c>
      <c r="F28" s="61">
        <f>ROUND('Summary by Account'!D34,2)</f>
        <v>44024.31</v>
      </c>
      <c r="G28" s="61">
        <f>ROUND('Summary by Account'!E34,2)</f>
        <v>683916</v>
      </c>
    </row>
    <row r="29" spans="1:7">
      <c r="A29" s="4">
        <f>'Summary by Account'!A35</f>
        <v>52571013</v>
      </c>
      <c r="B29" s="10" t="str">
        <f>'Summary by Account'!B35</f>
        <v>Security Service - Water Treatment</v>
      </c>
      <c r="C29" s="4"/>
      <c r="D29" s="61">
        <f>_xlfn.XLOOKUP(A29,Workpaper!$B$21:$B$55,Workpaper!$H$21:$H$55,0)</f>
        <v>0</v>
      </c>
      <c r="E29" s="61">
        <f>ROUND('Summary by Account'!C35,2)</f>
        <v>0</v>
      </c>
      <c r="F29" s="61">
        <f>ROUND('Summary by Account'!D35,2)</f>
        <v>0</v>
      </c>
      <c r="G29" s="61">
        <f>ROUND('Summary by Account'!E35,2)</f>
        <v>0</v>
      </c>
    </row>
    <row r="30" spans="1:7">
      <c r="A30" s="4">
        <f>'Summary by Account'!A36</f>
        <v>52571014</v>
      </c>
      <c r="B30" s="10" t="str">
        <f>'Summary by Account'!B36</f>
        <v>Security Service - Transmission &amp; Distribution</v>
      </c>
      <c r="C30" s="4"/>
      <c r="D30" s="61">
        <f>_xlfn.XLOOKUP(A30,Workpaper!$B$21:$B$55,Workpaper!$H$21:$H$55,0)</f>
        <v>0</v>
      </c>
      <c r="E30" s="61">
        <f>ROUND('Summary by Account'!C36,2)</f>
        <v>0</v>
      </c>
      <c r="F30" s="61">
        <f>ROUND('Summary by Account'!D36,2)</f>
        <v>0</v>
      </c>
      <c r="G30" s="61">
        <f>ROUND('Summary by Account'!E36,2)</f>
        <v>0</v>
      </c>
    </row>
    <row r="31" spans="1:7">
      <c r="A31" s="4">
        <f>'Summary by Account'!A37</f>
        <v>52571016</v>
      </c>
      <c r="B31" s="10" t="str">
        <f>'Summary by Account'!B37</f>
        <v>Security Service - Admin &amp; General</v>
      </c>
      <c r="C31" s="4"/>
      <c r="D31" s="61">
        <f>_xlfn.XLOOKUP(A31,Workpaper!$B$21:$B$55,Workpaper!$H$21:$H$55,0)</f>
        <v>349.03870799999999</v>
      </c>
      <c r="E31" s="61">
        <f>ROUND('Summary by Account'!C37,2)</f>
        <v>689.3</v>
      </c>
      <c r="F31" s="61">
        <f>ROUND('Summary by Account'!D37,2)</f>
        <v>47.7</v>
      </c>
      <c r="G31" s="61">
        <f>ROUND('Summary by Account'!E37,2)</f>
        <v>737</v>
      </c>
    </row>
    <row r="32" spans="1:7">
      <c r="A32" s="4">
        <f>'Summary by Account'!A38</f>
        <v>52571100</v>
      </c>
      <c r="B32" s="10" t="str">
        <f>'Summary by Account'!B38</f>
        <v>Add'l Security Costs</v>
      </c>
      <c r="C32" s="4"/>
      <c r="D32" s="61">
        <f>_xlfn.XLOOKUP(A32,Workpaper!$B$21:$B$55,Workpaper!$H$21:$H$55,0)</f>
        <v>40547.791625999998</v>
      </c>
      <c r="E32" s="61">
        <f>ROUND('Summary by Account'!C38,2)</f>
        <v>80075.759999999995</v>
      </c>
      <c r="F32" s="61">
        <f>ROUND('Summary by Account'!D38,2)</f>
        <v>5509.24</v>
      </c>
      <c r="G32" s="61">
        <f>ROUND('Summary by Account'!E38,2)</f>
        <v>85585</v>
      </c>
    </row>
    <row r="33" spans="1:7">
      <c r="A33" s="4">
        <f>'Summary by Account'!A39</f>
        <v>52578000</v>
      </c>
      <c r="B33" s="10" t="str">
        <f>'Summary by Account'!B39</f>
        <v>Trash Removal - Natural Account</v>
      </c>
      <c r="C33" s="4"/>
      <c r="D33" s="61">
        <f>_xlfn.XLOOKUP(A33,Workpaper!$B$21:$B$55,Workpaper!$H$21:$H$55,0)</f>
        <v>0</v>
      </c>
      <c r="E33" s="61">
        <f>ROUND('Summary by Account'!C39,2)</f>
        <v>0</v>
      </c>
      <c r="F33" s="61">
        <f>ROUND('Summary by Account'!D39,2)</f>
        <v>0</v>
      </c>
      <c r="G33" s="61">
        <f>ROUND('Summary by Account'!E39,2)</f>
        <v>0</v>
      </c>
    </row>
    <row r="34" spans="1:7">
      <c r="A34" s="4">
        <f>'Summary by Account'!A40</f>
        <v>52578011</v>
      </c>
      <c r="B34" s="10" t="str">
        <f>'Summary by Account'!B40</f>
        <v>Trash Removal - Source of Supply</v>
      </c>
      <c r="C34" s="4"/>
      <c r="D34" s="61">
        <f>_xlfn.XLOOKUP(A34,Workpaper!$B$21:$B$55,Workpaper!$H$21:$H$55,0)</f>
        <v>0</v>
      </c>
      <c r="E34" s="61">
        <f>ROUND('Summary by Account'!C40,2)</f>
        <v>0</v>
      </c>
      <c r="F34" s="61">
        <f>ROUND('Summary by Account'!D40,2)</f>
        <v>0</v>
      </c>
      <c r="G34" s="61">
        <f>ROUND('Summary by Account'!E40,2)</f>
        <v>0</v>
      </c>
    </row>
    <row r="35" spans="1:7">
      <c r="A35" s="4">
        <f>'Summary by Account'!A41</f>
        <v>52578013</v>
      </c>
      <c r="B35" s="10" t="str">
        <f>'Summary by Account'!B41</f>
        <v>Trash Removal - Water Treatment</v>
      </c>
      <c r="C35" s="4"/>
      <c r="D35" s="61">
        <f>_xlfn.XLOOKUP(A35,Workpaper!$B$21:$B$55,Workpaper!$H$21:$H$55,0)</f>
        <v>3392.2077620000005</v>
      </c>
      <c r="E35" s="61">
        <f>ROUND('Summary by Account'!C41,2)</f>
        <v>6699.1</v>
      </c>
      <c r="F35" s="61">
        <f>ROUND('Summary by Account'!D41,2)</f>
        <v>460.9</v>
      </c>
      <c r="G35" s="61">
        <f>ROUND('Summary by Account'!E41,2)</f>
        <v>7160</v>
      </c>
    </row>
    <row r="36" spans="1:7">
      <c r="A36" s="4">
        <f>'Summary by Account'!A42</f>
        <v>52578014</v>
      </c>
      <c r="B36" s="10" t="str">
        <f>'Summary by Account'!B42</f>
        <v>Trash Removal - Transmission &amp; Distribution</v>
      </c>
      <c r="C36" s="4"/>
      <c r="D36" s="61">
        <f>_xlfn.XLOOKUP(A36,Workpaper!$B$21:$B$55,Workpaper!$H$21:$H$55,0)</f>
        <v>13075.175056</v>
      </c>
      <c r="E36" s="61">
        <f>ROUND('Summary by Account'!C42,2)</f>
        <v>25821.5</v>
      </c>
      <c r="F36" s="61">
        <f>ROUND('Summary by Account'!D42,2)</f>
        <v>1776.5</v>
      </c>
      <c r="G36" s="61">
        <f>ROUND('Summary by Account'!E42,2)</f>
        <v>27598</v>
      </c>
    </row>
    <row r="37" spans="1:7">
      <c r="A37" s="4">
        <f>'Summary by Account'!A43</f>
        <v>52578016</v>
      </c>
      <c r="B37" s="10" t="str">
        <f>'Summary by Account'!B43</f>
        <v>Trash Removal - Admin &amp; General</v>
      </c>
      <c r="C37" s="4"/>
      <c r="D37" s="61">
        <f>_xlfn.XLOOKUP(A37,Workpaper!$B$21:$B$55,Workpaper!$H$21:$H$55,0)</f>
        <v>799.61109999999996</v>
      </c>
      <c r="E37" s="61">
        <f>ROUND('Summary by Account'!C43,2)</f>
        <v>1579.11</v>
      </c>
      <c r="F37" s="61">
        <f>ROUND('Summary by Account'!D43,2)</f>
        <v>108.89</v>
      </c>
      <c r="G37" s="61">
        <f>ROUND('Summary by Account'!E43,2)</f>
        <v>1688</v>
      </c>
    </row>
    <row r="38" spans="1:7">
      <c r="A38" s="4">
        <f>'Summary by Account'!A44</f>
        <v>52583000</v>
      </c>
      <c r="B38" s="10" t="str">
        <f>'Summary by Account'!B44</f>
        <v>Water &amp; WW - Natural Account</v>
      </c>
      <c r="C38" s="4"/>
      <c r="D38" s="61">
        <f>_xlfn.XLOOKUP(A38,Workpaper!$B$21:$B$55,Workpaper!$H$21:$H$55,0)</f>
        <v>0</v>
      </c>
      <c r="E38" s="61">
        <f>ROUND('Summary by Account'!C44,2)</f>
        <v>0</v>
      </c>
      <c r="F38" s="61">
        <f>ROUND('Summary by Account'!D44,2)</f>
        <v>0</v>
      </c>
      <c r="G38" s="61">
        <f>ROUND('Summary by Account'!E44,2)</f>
        <v>0</v>
      </c>
    </row>
    <row r="39" spans="1:7">
      <c r="A39" s="4">
        <f>'Summary by Account'!A45</f>
        <v>52583011</v>
      </c>
      <c r="B39" s="10" t="str">
        <f>'Summary by Account'!B45</f>
        <v>Water &amp; WW - Source of Supply</v>
      </c>
      <c r="C39" s="4"/>
      <c r="D39" s="61">
        <f>_xlfn.XLOOKUP(A39,Workpaper!$B$21:$B$55,Workpaper!$H$21:$H$55,0)</f>
        <v>17843.985902</v>
      </c>
      <c r="E39" s="61">
        <f>ROUND('Summary by Account'!C45,2)</f>
        <v>35239.18</v>
      </c>
      <c r="F39" s="61">
        <f>ROUND('Summary by Account'!D45,2)</f>
        <v>2424.8200000000002</v>
      </c>
      <c r="G39" s="61">
        <f>ROUND('Summary by Account'!E45,2)</f>
        <v>37664</v>
      </c>
    </row>
    <row r="40" spans="1:7">
      <c r="A40" s="4">
        <f>'Summary by Account'!A46</f>
        <v>52583013</v>
      </c>
      <c r="B40" s="10" t="str">
        <f>'Summary by Account'!B46</f>
        <v>Water &amp; WW - Water Treatment</v>
      </c>
      <c r="C40" s="4"/>
      <c r="D40" s="61">
        <f>_xlfn.XLOOKUP(A40,Workpaper!$B$21:$B$55,Workpaper!$H$21:$H$55,0)</f>
        <v>2227.4118619999999</v>
      </c>
      <c r="E40" s="61">
        <f>ROUND('Summary by Account'!C46,2)</f>
        <v>4398.8</v>
      </c>
      <c r="F40" s="61">
        <f>ROUND('Summary by Account'!D46,2)</f>
        <v>302.2</v>
      </c>
      <c r="G40" s="61">
        <f>ROUND('Summary by Account'!E46,2)</f>
        <v>4701</v>
      </c>
    </row>
    <row r="41" spans="1:7">
      <c r="A41" s="4">
        <f>'Summary by Account'!A47</f>
        <v>52583014</v>
      </c>
      <c r="B41" s="10" t="str">
        <f>'Summary by Account'!B47</f>
        <v>Water &amp; WW - Transmission &amp; Distribution</v>
      </c>
      <c r="C41" s="4"/>
      <c r="D41" s="61">
        <f>_xlfn.XLOOKUP(A41,Workpaper!$B$21:$B$55,Workpaper!$H$21:$H$55,0)</f>
        <v>302.79564399999992</v>
      </c>
      <c r="E41" s="61">
        <f>ROUND('Summary by Account'!C47,2)</f>
        <v>597.98</v>
      </c>
      <c r="F41" s="61">
        <f>ROUND('Summary by Account'!D47,2)</f>
        <v>41.02</v>
      </c>
      <c r="G41" s="61">
        <f>ROUND('Summary by Account'!E47,2)</f>
        <v>639</v>
      </c>
    </row>
    <row r="42" spans="1:7">
      <c r="A42" s="4">
        <f>'Summary by Account'!A48</f>
        <v>52583016</v>
      </c>
      <c r="B42" s="10" t="str">
        <f>'Summary by Account'!B48</f>
        <v>Water &amp; WW - Admin &amp; General</v>
      </c>
      <c r="C42" s="4"/>
      <c r="D42" s="61">
        <f>_xlfn.XLOOKUP(A42,Workpaper!$B$21:$B$55,Workpaper!$H$21:$H$55,0)</f>
        <v>20419.072157999999</v>
      </c>
      <c r="E42" s="61">
        <f>ROUND('Summary by Account'!C48,2)</f>
        <v>40324.58</v>
      </c>
      <c r="F42" s="61">
        <f>ROUND('Summary by Account'!D48,2)</f>
        <v>2774.42</v>
      </c>
      <c r="G42" s="61">
        <f>ROUND('Summary by Account'!E48,2)</f>
        <v>43099</v>
      </c>
    </row>
    <row r="43" spans="1:7">
      <c r="A43" s="4"/>
      <c r="B43" s="10"/>
      <c r="C43" s="4"/>
      <c r="D43" s="4"/>
      <c r="E43" s="4"/>
      <c r="F43" s="4"/>
      <c r="G43" s="11"/>
    </row>
    <row r="44" spans="1:7" ht="15.75" thickBot="1">
      <c r="A44" s="4"/>
      <c r="B44" s="12"/>
      <c r="C44" s="4"/>
      <c r="D44" s="62">
        <f>SUM(D8:D43)</f>
        <v>771549.19210400002</v>
      </c>
      <c r="E44" s="62">
        <f>SUM(E8:E43)</f>
        <v>1523693.0800000003</v>
      </c>
      <c r="F44" s="62">
        <f>SUM(F8:F43)</f>
        <v>104830.91999999998</v>
      </c>
      <c r="G44" s="62">
        <f>SUM(G8:G43)</f>
        <v>1628524</v>
      </c>
    </row>
    <row r="45" spans="1:7" ht="15.75" thickTop="1">
      <c r="A45" s="4"/>
      <c r="B45" s="4"/>
      <c r="C45" s="4"/>
      <c r="D45" s="4"/>
      <c r="E45" s="4"/>
    </row>
    <row r="46" spans="1:7">
      <c r="A46" s="9"/>
      <c r="B46" s="4"/>
      <c r="C46" s="4"/>
      <c r="D46" s="48"/>
      <c r="E46" s="48"/>
      <c r="F46" s="48"/>
      <c r="G46" s="48"/>
    </row>
    <row r="56" spans="5:5">
      <c r="E56" s="21"/>
    </row>
    <row r="57" spans="5:5">
      <c r="E57" s="21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1"/>
  <sheetViews>
    <sheetView zoomScaleNormal="100" workbookViewId="0">
      <pane ySplit="12" topLeftCell="A22" activePane="bottomLeft" state="frozen"/>
      <selection activeCell="Q18" sqref="Q18"/>
      <selection pane="bottomLeft" activeCell="Q18" sqref="Q18"/>
    </sheetView>
  </sheetViews>
  <sheetFormatPr defaultColWidth="9.140625" defaultRowHeight="15"/>
  <cols>
    <col min="1" max="1" width="18.5703125" customWidth="1"/>
    <col min="2" max="2" width="43.5703125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7</v>
      </c>
      <c r="B1" s="1"/>
      <c r="C1" s="1"/>
      <c r="D1" s="1"/>
      <c r="E1" s="2" t="str">
        <f>'Link In'!A25</f>
        <v>W/P - 3-12</v>
      </c>
      <c r="G1" s="2"/>
    </row>
    <row r="2" spans="1:10">
      <c r="A2" s="1" t="s">
        <v>8</v>
      </c>
      <c r="B2" s="1"/>
      <c r="C2" s="1"/>
      <c r="D2" s="1"/>
      <c r="E2" s="2" t="str">
        <f ca="1">RIGHT(CELL("filename",$A$1),LEN(CELL("filename",$A$1))-SEARCH("\O&amp;M",CELL("filename",$A$1),1))</f>
        <v>O&amp;M\[KAWC 2025 Rate Case - Building Maintenance &amp; Services Exhibit.xlsx]Summary by Account</v>
      </c>
      <c r="G2" s="2"/>
    </row>
    <row r="4" spans="1:10">
      <c r="A4" s="53" t="str">
        <f>'Link In'!A1</f>
        <v>Kentucky American Water Company</v>
      </c>
      <c r="B4" s="53"/>
      <c r="C4" s="53"/>
      <c r="D4" s="53"/>
      <c r="E4" s="53"/>
    </row>
    <row r="5" spans="1:10">
      <c r="A5" s="53" t="str">
        <f>'Link In'!A3</f>
        <v>Case No. 2025-00122</v>
      </c>
      <c r="B5" s="53"/>
      <c r="C5" s="53"/>
      <c r="D5" s="53"/>
      <c r="E5" s="53"/>
    </row>
    <row r="6" spans="1:10">
      <c r="A6" s="53" t="str">
        <f>'Link In'!A23</f>
        <v>Base Year Adjustment Building Maintenance and Services</v>
      </c>
      <c r="B6" s="53"/>
      <c r="C6" s="53"/>
      <c r="D6" s="53"/>
      <c r="E6" s="53"/>
    </row>
    <row r="7" spans="1:10">
      <c r="A7" s="53" t="str">
        <f>'Link In'!A6</f>
        <v>For the 12 Months Ending December 31, 2026</v>
      </c>
      <c r="B7" s="53"/>
      <c r="C7" s="53"/>
      <c r="D7" s="53"/>
      <c r="E7" s="53"/>
    </row>
    <row r="9" spans="1:10">
      <c r="A9" s="1" t="str">
        <f>'Link In'!A20</f>
        <v>Witness Responsible:   Michi Chao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16</v>
      </c>
      <c r="B12" s="5" t="s">
        <v>17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In'!C48</f>
        <v>52532000</v>
      </c>
      <c r="B14" s="6" t="str">
        <f>'Link In'!D48</f>
        <v>Electricity - Natural Account</v>
      </c>
      <c r="C14" s="21">
        <f>_xlfn.XLOOKUP($A14,'Link In'!$C$48:$C$82,'Link In'!$I$48:$I$82,"n/a")</f>
        <v>0</v>
      </c>
      <c r="D14" s="21">
        <f t="shared" ref="D14" si="0">E14-C14</f>
        <v>0</v>
      </c>
      <c r="E14" s="21">
        <f>_xlfn.XLOOKUP($A14,Workpaper!$B$21:$B$55,Workpaper!$L$21:$L$55,0)</f>
        <v>0</v>
      </c>
      <c r="I14" s="17"/>
      <c r="J14" s="17"/>
    </row>
    <row r="15" spans="1:10">
      <c r="A15">
        <f>'Link In'!C49</f>
        <v>52532013</v>
      </c>
      <c r="B15" s="6" t="str">
        <f>'Link In'!D49</f>
        <v>Electricity - Water Treatment</v>
      </c>
      <c r="C15" s="20">
        <f>_xlfn.XLOOKUP($A15,'Link In'!$C$48:$C$82,'Link In'!$I$48:$I$82,"n/a")</f>
        <v>14734.230882</v>
      </c>
      <c r="D15" s="20">
        <f t="shared" ref="D15:D48" si="1">E15-C15</f>
        <v>1013.7691180000002</v>
      </c>
      <c r="E15" s="20">
        <f>_xlfn.XLOOKUP($A15,Workpaper!$B$21:$B$55,Workpaper!$L$21:$L$55,0)</f>
        <v>15748</v>
      </c>
      <c r="I15" s="17"/>
      <c r="J15" s="17"/>
    </row>
    <row r="16" spans="1:10">
      <c r="A16">
        <f>'Link In'!C50</f>
        <v>52532014</v>
      </c>
      <c r="B16" s="6" t="str">
        <f>'Link In'!D50</f>
        <v>Electricity - Transmission &amp; Distribution</v>
      </c>
      <c r="C16" s="20">
        <f>_xlfn.XLOOKUP($A16,'Link In'!$C$48:$C$82,'Link In'!$I$48:$I$82,"n/a")</f>
        <v>112262.90776400002</v>
      </c>
      <c r="D16" s="20">
        <f t="shared" si="1"/>
        <v>7724.0922359999822</v>
      </c>
      <c r="E16" s="20">
        <f>_xlfn.XLOOKUP($A16,Workpaper!$B$21:$B$55,Workpaper!$L$21:$L$55,0)</f>
        <v>119987</v>
      </c>
      <c r="I16" s="17"/>
      <c r="J16" s="17"/>
    </row>
    <row r="17" spans="1:10">
      <c r="A17">
        <f>'Link In'!C51</f>
        <v>52532016</v>
      </c>
      <c r="B17" s="6" t="str">
        <f>'Link In'!D51</f>
        <v>Electricity - Admin &amp; General</v>
      </c>
      <c r="C17" s="20">
        <f>_xlfn.XLOOKUP($A17,'Link In'!$C$48:$C$82,'Link In'!$I$48:$I$82,"n/a")</f>
        <v>69859.81428999998</v>
      </c>
      <c r="D17" s="20">
        <f t="shared" si="1"/>
        <v>4806.1857100000198</v>
      </c>
      <c r="E17" s="20">
        <f>_xlfn.XLOOKUP($A17,Workpaper!$B$21:$B$55,Workpaper!$L$21:$L$55,0)</f>
        <v>74666</v>
      </c>
      <c r="I17" s="17"/>
      <c r="J17" s="17"/>
    </row>
    <row r="18" spans="1:10">
      <c r="A18">
        <f>'Link In'!C52</f>
        <v>52546000</v>
      </c>
      <c r="B18" s="6" t="str">
        <f>'Link In'!D52</f>
        <v>Grounds Keeping - Natural Account</v>
      </c>
      <c r="C18" s="20">
        <f>_xlfn.XLOOKUP($A18,'Link In'!$C$48:$C$82,'Link In'!$I$48:$I$82,"n/a")</f>
        <v>0</v>
      </c>
      <c r="D18" s="20">
        <f t="shared" si="1"/>
        <v>0</v>
      </c>
      <c r="E18" s="20">
        <f>_xlfn.XLOOKUP($A18,Workpaper!$B$21:$B$55,Workpaper!$L$21:$L$55,0)</f>
        <v>0</v>
      </c>
      <c r="I18" s="17"/>
      <c r="J18" s="17"/>
    </row>
    <row r="19" spans="1:10">
      <c r="A19">
        <f>'Link In'!C53</f>
        <v>52546011</v>
      </c>
      <c r="B19" s="6" t="str">
        <f>'Link In'!D53</f>
        <v>Grounds Keeping - Source of Supply</v>
      </c>
      <c r="C19" s="20">
        <f>_xlfn.XLOOKUP($A19,'Link In'!$C$48:$C$82,'Link In'!$I$48:$I$82,"n/a")</f>
        <v>0</v>
      </c>
      <c r="D19" s="20">
        <f t="shared" si="1"/>
        <v>0</v>
      </c>
      <c r="E19" s="20">
        <f>_xlfn.XLOOKUP($A19,Workpaper!$B$21:$B$55,Workpaper!$L$21:$L$55,0)</f>
        <v>0</v>
      </c>
      <c r="I19" s="17"/>
      <c r="J19" s="17"/>
    </row>
    <row r="20" spans="1:10">
      <c r="A20">
        <f>'Link In'!C54</f>
        <v>52546013</v>
      </c>
      <c r="B20" s="6" t="str">
        <f>'Link In'!D54</f>
        <v>Grounds Keeping - Water Treatment</v>
      </c>
      <c r="C20" s="20">
        <f>_xlfn.XLOOKUP($A20,'Link In'!$C$48:$C$82,'Link In'!$I$48:$I$82,"n/a")</f>
        <v>94619.040600000008</v>
      </c>
      <c r="D20" s="20">
        <f t="shared" si="1"/>
        <v>6509.9593999999925</v>
      </c>
      <c r="E20" s="20">
        <f>_xlfn.XLOOKUP($A20,Workpaper!$B$21:$B$55,Workpaper!$L$21:$L$55,0)</f>
        <v>101129</v>
      </c>
      <c r="I20" s="17"/>
      <c r="J20" s="17"/>
    </row>
    <row r="21" spans="1:10">
      <c r="A21">
        <f>'Link In'!C55</f>
        <v>52546014</v>
      </c>
      <c r="B21" s="6" t="str">
        <f>'Link In'!D55</f>
        <v>Grounds Keeping - Transmission &amp; Distribution</v>
      </c>
      <c r="C21" s="20">
        <f>_xlfn.XLOOKUP($A21,'Link In'!$C$48:$C$82,'Link In'!$I$48:$I$82,"n/a")</f>
        <v>9511.2525479999986</v>
      </c>
      <c r="D21" s="20">
        <f t="shared" si="1"/>
        <v>654.74745200000143</v>
      </c>
      <c r="E21" s="20">
        <f>_xlfn.XLOOKUP($A21,Workpaper!$B$21:$B$55,Workpaper!$L$21:$L$55,0)</f>
        <v>10166</v>
      </c>
      <c r="I21" s="17"/>
      <c r="J21" s="17"/>
    </row>
    <row r="22" spans="1:10">
      <c r="A22">
        <f>'Link In'!C56</f>
        <v>52546016</v>
      </c>
      <c r="B22" s="6" t="str">
        <f>'Link In'!D56</f>
        <v>Grounds Keeping - Admin &amp; General</v>
      </c>
      <c r="C22" s="20">
        <f>_xlfn.XLOOKUP($A22,'Link In'!$C$48:$C$82,'Link In'!$I$48:$I$82,"n/a")</f>
        <v>166029.17937199998</v>
      </c>
      <c r="D22" s="20">
        <f t="shared" si="1"/>
        <v>11422.820628000016</v>
      </c>
      <c r="E22" s="20">
        <f>_xlfn.XLOOKUP($A22,Workpaper!$B$21:$B$55,Workpaper!$L$21:$L$55,0)</f>
        <v>177452</v>
      </c>
      <c r="I22" s="17"/>
      <c r="J22" s="17"/>
    </row>
    <row r="23" spans="1:10">
      <c r="A23">
        <f>'Link In'!C57</f>
        <v>52548000</v>
      </c>
      <c r="B23" s="6" t="str">
        <f>'Link In'!D57</f>
        <v>Heating Oil/Gas - Natural Account</v>
      </c>
      <c r="C23" s="20">
        <f>_xlfn.XLOOKUP($A23,'Link In'!$C$48:$C$82,'Link In'!$I$48:$I$82,"n/a")</f>
        <v>0</v>
      </c>
      <c r="D23" s="20">
        <f t="shared" si="1"/>
        <v>0</v>
      </c>
      <c r="E23" s="20">
        <f>_xlfn.XLOOKUP($A23,Workpaper!$B$21:$B$55,Workpaper!$L$21:$L$55,0)</f>
        <v>0</v>
      </c>
      <c r="I23" s="17"/>
      <c r="J23" s="17"/>
    </row>
    <row r="24" spans="1:10">
      <c r="A24">
        <f>'Link In'!C58</f>
        <v>52548011</v>
      </c>
      <c r="B24" s="6" t="str">
        <f>'Link In'!D58</f>
        <v>Heating Oil/Gas - Source of Supply</v>
      </c>
      <c r="C24" s="20">
        <f>_xlfn.XLOOKUP($A24,'Link In'!$C$48:$C$82,'Link In'!$I$48:$I$82,"n/a")</f>
        <v>0</v>
      </c>
      <c r="D24" s="20">
        <f t="shared" si="1"/>
        <v>0</v>
      </c>
      <c r="E24" s="20">
        <f>_xlfn.XLOOKUP($A24,Workpaper!$B$21:$B$55,Workpaper!$L$21:$L$55,0)</f>
        <v>0</v>
      </c>
      <c r="I24" s="17"/>
      <c r="J24" s="17"/>
    </row>
    <row r="25" spans="1:10">
      <c r="A25">
        <f>'Link In'!C59</f>
        <v>52548013</v>
      </c>
      <c r="B25" s="6" t="str">
        <f>'Link In'!D59</f>
        <v>Heating Oil/Gas - Water Treatment</v>
      </c>
      <c r="C25" s="20">
        <f>_xlfn.XLOOKUP($A25,'Link In'!$C$48:$C$82,'Link In'!$I$48:$I$82,"n/a")</f>
        <v>44379.565243999998</v>
      </c>
      <c r="D25" s="20">
        <f t="shared" si="1"/>
        <v>3053.4347560000024</v>
      </c>
      <c r="E25" s="20">
        <f>_xlfn.XLOOKUP($A25,Workpaper!$B$21:$B$55,Workpaper!$L$21:$L$55,0)</f>
        <v>47433</v>
      </c>
      <c r="I25" s="17"/>
      <c r="J25" s="17"/>
    </row>
    <row r="26" spans="1:10">
      <c r="A26">
        <f>'Link In'!C60</f>
        <v>52548014</v>
      </c>
      <c r="B26" s="6" t="str">
        <f>'Link In'!D60</f>
        <v>Heating Oil/Gas - Transmission &amp; Distribution</v>
      </c>
      <c r="C26" s="20">
        <f>_xlfn.XLOOKUP($A26,'Link In'!$C$48:$C$82,'Link In'!$I$48:$I$82,"n/a")</f>
        <v>3778.0562260000002</v>
      </c>
      <c r="D26" s="20">
        <f t="shared" si="1"/>
        <v>259.94377399999985</v>
      </c>
      <c r="E26" s="20">
        <f>_xlfn.XLOOKUP($A26,Workpaper!$B$21:$B$55,Workpaper!$L$21:$L$55,0)</f>
        <v>4038</v>
      </c>
      <c r="I26" s="17"/>
      <c r="J26" s="17"/>
    </row>
    <row r="27" spans="1:10">
      <c r="A27">
        <f>'Link In'!C61</f>
        <v>52548016</v>
      </c>
      <c r="B27" s="6" t="str">
        <f>'Link In'!D61</f>
        <v>Heating Oil/Gas - Admin &amp; General</v>
      </c>
      <c r="C27" s="20">
        <f>_xlfn.XLOOKUP($A27,'Link In'!$C$48:$C$82,'Link In'!$I$48:$I$82,"n/a")</f>
        <v>14420.231882</v>
      </c>
      <c r="D27" s="20">
        <f t="shared" si="1"/>
        <v>991.76811799999996</v>
      </c>
      <c r="E27" s="20">
        <f>_xlfn.XLOOKUP($A27,Workpaper!$B$21:$B$55,Workpaper!$L$21:$L$55,0)</f>
        <v>15412</v>
      </c>
      <c r="I27" s="17"/>
      <c r="J27" s="17"/>
    </row>
    <row r="28" spans="1:10">
      <c r="A28">
        <f>'Link In'!C62</f>
        <v>52550000</v>
      </c>
      <c r="B28" s="6" t="str">
        <f>'Link In'!D62</f>
        <v>Janitorial - Natural Account</v>
      </c>
      <c r="C28" s="20">
        <f>_xlfn.XLOOKUP($A28,'Link In'!$C$48:$C$82,'Link In'!$I$48:$I$82,"n/a")</f>
        <v>0</v>
      </c>
      <c r="D28" s="20">
        <f t="shared" si="1"/>
        <v>0</v>
      </c>
      <c r="E28" s="20">
        <f>_xlfn.XLOOKUP($A28,Workpaper!$B$21:$B$55,Workpaper!$L$21:$L$55,0)</f>
        <v>0</v>
      </c>
      <c r="I28" s="17"/>
      <c r="J28" s="17"/>
    </row>
    <row r="29" spans="1:10">
      <c r="A29">
        <v>52550012</v>
      </c>
      <c r="B29" s="6" t="s">
        <v>41</v>
      </c>
      <c r="C29" s="20">
        <f>_xlfn.XLOOKUP($A29,'Link In'!$C$48:$C$82,'Link In'!$I$48:$I$82,"n/a")</f>
        <v>248.282048</v>
      </c>
      <c r="D29" s="20">
        <f t="shared" si="1"/>
        <v>16.717951999999997</v>
      </c>
      <c r="E29" s="20">
        <f>_xlfn.XLOOKUP($A29,Workpaper!$B$21:$B$55,Workpaper!$L$21:$L$55,0)</f>
        <v>265</v>
      </c>
      <c r="I29" s="17"/>
      <c r="J29" s="17"/>
    </row>
    <row r="30" spans="1:10">
      <c r="A30">
        <f>'Link In'!C64</f>
        <v>52550013</v>
      </c>
      <c r="B30" s="6" t="str">
        <f>'Link In'!D64</f>
        <v>Janitorial - Water Treatment</v>
      </c>
      <c r="C30" s="20">
        <f>_xlfn.XLOOKUP($A30,'Link In'!$C$48:$C$82,'Link In'!$I$48:$I$82,"n/a")</f>
        <v>21764.405138000002</v>
      </c>
      <c r="D30" s="20">
        <f t="shared" si="1"/>
        <v>1497.5948619999981</v>
      </c>
      <c r="E30" s="20">
        <f>_xlfn.XLOOKUP($A30,Workpaper!$B$21:$B$55,Workpaper!$L$21:$L$55,0)</f>
        <v>23262</v>
      </c>
      <c r="I30" s="17"/>
      <c r="J30" s="17"/>
    </row>
    <row r="31" spans="1:10">
      <c r="A31">
        <f>'Link In'!C65</f>
        <v>52550014</v>
      </c>
      <c r="B31" s="6" t="str">
        <f>'Link In'!D65</f>
        <v>Janitorial - Transmission &amp; Distribution</v>
      </c>
      <c r="C31" s="20">
        <f>_xlfn.XLOOKUP($A31,'Link In'!$C$48:$C$82,'Link In'!$I$48:$I$82,"n/a")</f>
        <v>9516.3575639999999</v>
      </c>
      <c r="D31" s="20">
        <f t="shared" si="1"/>
        <v>654.64243600000009</v>
      </c>
      <c r="E31" s="20">
        <f>_xlfn.XLOOKUP($A31,Workpaper!$B$21:$B$55,Workpaper!$L$21:$L$55,0)</f>
        <v>10171</v>
      </c>
      <c r="I31" s="17"/>
      <c r="J31" s="17"/>
    </row>
    <row r="32" spans="1:10">
      <c r="A32">
        <f>'Link In'!C66</f>
        <v>52550016</v>
      </c>
      <c r="B32" s="6" t="str">
        <f>'Link In'!D66</f>
        <v>Janitorial - Admin &amp; General</v>
      </c>
      <c r="C32" s="20">
        <f>_xlfn.XLOOKUP($A32,'Link In'!$C$48:$C$82,'Link In'!$I$48:$I$82,"n/a")</f>
        <v>127252.75409</v>
      </c>
      <c r="D32" s="20">
        <f t="shared" si="1"/>
        <v>8755.2459099999978</v>
      </c>
      <c r="E32" s="20">
        <f>_xlfn.XLOOKUP($A32,Workpaper!$B$21:$B$55,Workpaper!$L$21:$L$55,0)</f>
        <v>136008</v>
      </c>
      <c r="I32" s="17"/>
      <c r="J32" s="17"/>
    </row>
    <row r="33" spans="1:10">
      <c r="A33">
        <f>'Link In'!C67</f>
        <v>52571000</v>
      </c>
      <c r="B33" s="6" t="str">
        <f>'Link In'!D67</f>
        <v>Security Service - Natural Account</v>
      </c>
      <c r="C33" s="20">
        <f>_xlfn.XLOOKUP($A33,'Link In'!$C$48:$C$82,'Link In'!$I$48:$I$82,"n/a")</f>
        <v>0</v>
      </c>
      <c r="D33" s="20">
        <f t="shared" si="1"/>
        <v>0</v>
      </c>
      <c r="E33" s="20">
        <f>_xlfn.XLOOKUP($A33,Workpaper!$B$21:$B$55,Workpaper!$L$21:$L$55,0)</f>
        <v>0</v>
      </c>
      <c r="I33" s="17"/>
      <c r="J33" s="17"/>
    </row>
    <row r="34" spans="1:10">
      <c r="A34">
        <f>'Link In'!C68</f>
        <v>52571011</v>
      </c>
      <c r="B34" s="6" t="str">
        <f>'Link In'!D68</f>
        <v>Security Service - Source of Supply</v>
      </c>
      <c r="C34" s="20">
        <f>_xlfn.XLOOKUP($A34,'Link In'!$C$48:$C$82,'Link In'!$I$48:$I$82,"n/a")</f>
        <v>639891.69463799999</v>
      </c>
      <c r="D34" s="20">
        <f t="shared" si="1"/>
        <v>44024.305362000014</v>
      </c>
      <c r="E34" s="20">
        <f>_xlfn.XLOOKUP($A34,Workpaper!$B$21:$B$55,Workpaper!$L$21:$L$55,0)</f>
        <v>683916</v>
      </c>
      <c r="I34" s="17"/>
      <c r="J34" s="17"/>
    </row>
    <row r="35" spans="1:10">
      <c r="A35">
        <f>'Link In'!C69</f>
        <v>52571013</v>
      </c>
      <c r="B35" s="6" t="str">
        <f>'Link In'!D69</f>
        <v>Security Service - Water Treatment</v>
      </c>
      <c r="C35" s="20">
        <f>_xlfn.XLOOKUP($A35,'Link In'!$C$48:$C$82,'Link In'!$I$48:$I$82,"n/a")</f>
        <v>0</v>
      </c>
      <c r="D35" s="20">
        <f t="shared" si="1"/>
        <v>0</v>
      </c>
      <c r="E35" s="20">
        <f>_xlfn.XLOOKUP($A35,Workpaper!$B$21:$B$55,Workpaper!$L$21:$L$55,0)</f>
        <v>0</v>
      </c>
      <c r="I35" s="17"/>
      <c r="J35" s="17"/>
    </row>
    <row r="36" spans="1:10">
      <c r="A36">
        <f>'Link In'!C70</f>
        <v>52571014</v>
      </c>
      <c r="B36" s="6" t="str">
        <f>'Link In'!D70</f>
        <v>Security Service - Transmission &amp; Distribution</v>
      </c>
      <c r="C36" s="20">
        <f>_xlfn.XLOOKUP($A36,'Link In'!$C$48:$C$82,'Link In'!$I$48:$I$82,"n/a")</f>
        <v>0</v>
      </c>
      <c r="D36" s="20">
        <f t="shared" si="1"/>
        <v>0</v>
      </c>
      <c r="E36" s="20">
        <f>_xlfn.XLOOKUP($A36,Workpaper!$B$21:$B$55,Workpaper!$L$21:$L$55,0)</f>
        <v>0</v>
      </c>
      <c r="I36" s="17"/>
      <c r="J36" s="17"/>
    </row>
    <row r="37" spans="1:10">
      <c r="A37">
        <f>'Link In'!C71</f>
        <v>52571016</v>
      </c>
      <c r="B37" s="6" t="str">
        <f>'Link In'!D71</f>
        <v>Security Service - Admin &amp; General</v>
      </c>
      <c r="C37" s="20">
        <f>_xlfn.XLOOKUP($A37,'Link In'!$C$48:$C$82,'Link In'!$I$48:$I$82,"n/a")</f>
        <v>689.29870800000003</v>
      </c>
      <c r="D37" s="20">
        <f t="shared" si="1"/>
        <v>47.701291999999967</v>
      </c>
      <c r="E37" s="20">
        <f>_xlfn.XLOOKUP($A37,Workpaper!$B$21:$B$55,Workpaper!$L$21:$L$55,0)</f>
        <v>737</v>
      </c>
      <c r="I37" s="17"/>
      <c r="J37" s="17"/>
    </row>
    <row r="38" spans="1:10">
      <c r="A38">
        <f>'Link In'!C72</f>
        <v>52571100</v>
      </c>
      <c r="B38" s="6" t="str">
        <f>'Link In'!D72</f>
        <v>Add'l Security Costs</v>
      </c>
      <c r="C38" s="20">
        <f>_xlfn.XLOOKUP($A38,'Link In'!$C$48:$C$82,'Link In'!$I$48:$I$82,"n/a")</f>
        <v>80075.761625999992</v>
      </c>
      <c r="D38" s="20">
        <f t="shared" si="1"/>
        <v>5509.2383740000078</v>
      </c>
      <c r="E38" s="20">
        <f>_xlfn.XLOOKUP($A38,Workpaper!$B$21:$B$55,Workpaper!$L$21:$L$55,0)</f>
        <v>85585</v>
      </c>
      <c r="I38" s="17"/>
      <c r="J38" s="17"/>
    </row>
    <row r="39" spans="1:10">
      <c r="A39">
        <f>'Link In'!C73</f>
        <v>52578000</v>
      </c>
      <c r="B39" s="6" t="str">
        <f>'Link In'!D73</f>
        <v>Trash Removal - Natural Account</v>
      </c>
      <c r="C39" s="20">
        <f>_xlfn.XLOOKUP($A39,'Link In'!$C$48:$C$82,'Link In'!$I$48:$I$82,"n/a")</f>
        <v>0</v>
      </c>
      <c r="D39" s="20">
        <f t="shared" si="1"/>
        <v>0</v>
      </c>
      <c r="E39" s="20">
        <f>_xlfn.XLOOKUP($A39,Workpaper!$B$21:$B$55,Workpaper!$L$21:$L$55,0)</f>
        <v>0</v>
      </c>
      <c r="I39" s="17"/>
      <c r="J39" s="17"/>
    </row>
    <row r="40" spans="1:10">
      <c r="A40">
        <f>'Link In'!C74</f>
        <v>52578011</v>
      </c>
      <c r="B40" s="6" t="str">
        <f>'Link In'!D74</f>
        <v>Trash Removal - Source of Supply</v>
      </c>
      <c r="C40" s="20">
        <f>_xlfn.XLOOKUP($A40,'Link In'!$C$48:$C$82,'Link In'!$I$48:$I$82,"n/a")</f>
        <v>0</v>
      </c>
      <c r="D40" s="20">
        <f t="shared" si="1"/>
        <v>0</v>
      </c>
      <c r="E40" s="20">
        <f>_xlfn.XLOOKUP($A40,Workpaper!$B$21:$B$55,Workpaper!$L$21:$L$55,0)</f>
        <v>0</v>
      </c>
      <c r="I40" s="17"/>
      <c r="J40" s="17"/>
    </row>
    <row r="41" spans="1:10">
      <c r="A41">
        <f>'Link In'!C75</f>
        <v>52578013</v>
      </c>
      <c r="B41" s="6" t="str">
        <f>'Link In'!D75</f>
        <v>Trash Removal - Water Treatment</v>
      </c>
      <c r="C41" s="20">
        <f>_xlfn.XLOOKUP($A41,'Link In'!$C$48:$C$82,'Link In'!$I$48:$I$82,"n/a")</f>
        <v>6699.0977620000012</v>
      </c>
      <c r="D41" s="20">
        <f t="shared" si="1"/>
        <v>460.90223799999876</v>
      </c>
      <c r="E41" s="20">
        <f>_xlfn.XLOOKUP($A41,Workpaper!$B$21:$B$55,Workpaper!$L$21:$L$55,0)</f>
        <v>7160</v>
      </c>
      <c r="I41" s="17"/>
      <c r="J41" s="17"/>
    </row>
    <row r="42" spans="1:10">
      <c r="A42">
        <f>'Link In'!C76</f>
        <v>52578014</v>
      </c>
      <c r="B42" s="6" t="str">
        <f>'Link In'!D76</f>
        <v>Trash Removal - Transmission &amp; Distribution</v>
      </c>
      <c r="C42" s="20">
        <f>_xlfn.XLOOKUP($A42,'Link In'!$C$48:$C$82,'Link In'!$I$48:$I$82,"n/a")</f>
        <v>25821.495056</v>
      </c>
      <c r="D42" s="20">
        <f t="shared" si="1"/>
        <v>1776.5049440000003</v>
      </c>
      <c r="E42" s="20">
        <f>_xlfn.XLOOKUP($A42,Workpaper!$B$21:$B$55,Workpaper!$L$21:$L$55,0)</f>
        <v>27598</v>
      </c>
      <c r="I42" s="17"/>
      <c r="J42" s="17"/>
    </row>
    <row r="43" spans="1:10">
      <c r="A43">
        <f>'Link In'!C77</f>
        <v>52578016</v>
      </c>
      <c r="B43" s="6" t="str">
        <f>'Link In'!D77</f>
        <v>Trash Removal - Admin &amp; General</v>
      </c>
      <c r="C43" s="20">
        <f>_xlfn.XLOOKUP($A43,'Link In'!$C$48:$C$82,'Link In'!$I$48:$I$82,"n/a")</f>
        <v>1579.1111000000001</v>
      </c>
      <c r="D43" s="20">
        <f t="shared" si="1"/>
        <v>108.88889999999992</v>
      </c>
      <c r="E43" s="20">
        <f>_xlfn.XLOOKUP($A43,Workpaper!$B$21:$B$55,Workpaper!$L$21:$L$55,0)</f>
        <v>1688</v>
      </c>
      <c r="I43" s="17"/>
      <c r="J43" s="17"/>
    </row>
    <row r="44" spans="1:10">
      <c r="A44">
        <f>'Link In'!C78</f>
        <v>52583000</v>
      </c>
      <c r="B44" s="6" t="str">
        <f>'Link In'!D78</f>
        <v>Water &amp; WW - Natural Account</v>
      </c>
      <c r="C44" s="20">
        <f>_xlfn.XLOOKUP($A44,'Link In'!$C$48:$C$82,'Link In'!$I$48:$I$82,"n/a")</f>
        <v>0</v>
      </c>
      <c r="D44" s="20">
        <f t="shared" si="1"/>
        <v>0</v>
      </c>
      <c r="E44" s="20">
        <f>_xlfn.XLOOKUP($A44,Workpaper!$B$21:$B$55,Workpaper!$L$21:$L$55,0)</f>
        <v>0</v>
      </c>
      <c r="I44" s="17"/>
      <c r="J44" s="17"/>
    </row>
    <row r="45" spans="1:10">
      <c r="A45">
        <f>'Link In'!C79</f>
        <v>52583011</v>
      </c>
      <c r="B45" s="6" t="str">
        <f>'Link In'!D79</f>
        <v>Water &amp; WW - Source of Supply</v>
      </c>
      <c r="C45" s="20">
        <f>_xlfn.XLOOKUP($A45,'Link In'!$C$48:$C$82,'Link In'!$I$48:$I$82,"n/a")</f>
        <v>35239.175902000003</v>
      </c>
      <c r="D45" s="20">
        <f t="shared" si="1"/>
        <v>2424.8240979999973</v>
      </c>
      <c r="E45" s="20">
        <f>_xlfn.XLOOKUP($A45,Workpaper!$B$21:$B$55,Workpaper!$L$21:$L$55,0)</f>
        <v>37664</v>
      </c>
      <c r="I45" s="17"/>
      <c r="J45" s="17"/>
    </row>
    <row r="46" spans="1:10">
      <c r="A46">
        <f>'Link In'!C80</f>
        <v>52583013</v>
      </c>
      <c r="B46" s="6" t="str">
        <f>'Link In'!D80</f>
        <v>Water &amp; WW - Water Treatment</v>
      </c>
      <c r="C46" s="20">
        <f>_xlfn.XLOOKUP($A46,'Link In'!$C$48:$C$82,'Link In'!$I$48:$I$82,"n/a")</f>
        <v>4398.8018620000003</v>
      </c>
      <c r="D46" s="20">
        <f t="shared" si="1"/>
        <v>302.19813799999974</v>
      </c>
      <c r="E46" s="20">
        <f>_xlfn.XLOOKUP($A46,Workpaper!$B$21:$B$55,Workpaper!$L$21:$L$55,0)</f>
        <v>4701</v>
      </c>
      <c r="I46" s="17"/>
      <c r="J46" s="17"/>
    </row>
    <row r="47" spans="1:10">
      <c r="A47">
        <f>'Link In'!C81</f>
        <v>52583014</v>
      </c>
      <c r="B47" s="6" t="str">
        <f>'Link In'!D81</f>
        <v>Water &amp; WW - Transmission &amp; Distribution</v>
      </c>
      <c r="C47" s="20">
        <f>_xlfn.XLOOKUP($A47,'Link In'!$C$48:$C$82,'Link In'!$I$48:$I$82,"n/a")</f>
        <v>597.97564399999987</v>
      </c>
      <c r="D47" s="20">
        <f t="shared" si="1"/>
        <v>41.024356000000125</v>
      </c>
      <c r="E47" s="20">
        <f>_xlfn.XLOOKUP($A47,Workpaper!$B$21:$B$55,Workpaper!$L$21:$L$55,0)</f>
        <v>639</v>
      </c>
      <c r="I47" s="17"/>
      <c r="J47" s="17"/>
    </row>
    <row r="48" spans="1:10">
      <c r="A48">
        <f>'Link In'!C82</f>
        <v>52583016</v>
      </c>
      <c r="B48" s="6" t="str">
        <f>'Link In'!D82</f>
        <v>Water &amp; WW - Admin &amp; General</v>
      </c>
      <c r="C48" s="20">
        <f>_xlfn.XLOOKUP($A48,'Link In'!$C$48:$C$82,'Link In'!$I$48:$I$82,"n/a")</f>
        <v>40324.582157999997</v>
      </c>
      <c r="D48" s="20">
        <f t="shared" si="1"/>
        <v>2774.4178420000026</v>
      </c>
      <c r="E48" s="20">
        <f>_xlfn.XLOOKUP($A48,Workpaper!$B$21:$B$55,Workpaper!$L$21:$L$55,0)</f>
        <v>43099</v>
      </c>
      <c r="I48" s="17"/>
      <c r="J48" s="17"/>
    </row>
    <row r="49" spans="2:5">
      <c r="B49" s="6"/>
      <c r="C49" s="22"/>
      <c r="D49" s="22"/>
      <c r="E49" s="22"/>
    </row>
    <row r="50" spans="2:5" ht="15.75" thickBot="1">
      <c r="C50" s="23">
        <f>SUM(C14:C49)</f>
        <v>1523693.0721040005</v>
      </c>
      <c r="D50" s="23">
        <f>E50-C50</f>
        <v>104830.92789599951</v>
      </c>
      <c r="E50" s="23">
        <f>SUM(E14:E49)</f>
        <v>1628524</v>
      </c>
    </row>
    <row r="51" spans="2:5" ht="15.75" thickTop="1"/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7"/>
  <sheetViews>
    <sheetView zoomScaleNormal="100" workbookViewId="0">
      <selection activeCell="E15" sqref="E15"/>
    </sheetView>
  </sheetViews>
  <sheetFormatPr defaultColWidth="9.140625" defaultRowHeight="15"/>
  <cols>
    <col min="1" max="1" width="5.7109375" customWidth="1"/>
    <col min="2" max="2" width="52.2851562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7</v>
      </c>
      <c r="B1" s="1"/>
      <c r="C1" s="1"/>
      <c r="D1" s="1"/>
      <c r="F1" s="2" t="str">
        <f>'Link In'!A25</f>
        <v>W/P - 3-12</v>
      </c>
    </row>
    <row r="2" spans="1:6">
      <c r="A2" s="1" t="s">
        <v>8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Building Maintenance &amp; Services Exhibit.xlsx]Exhibit</v>
      </c>
    </row>
    <row r="4" spans="1:6">
      <c r="A4" s="53" t="str">
        <f>'Link In'!A1</f>
        <v>Kentucky American Water Company</v>
      </c>
      <c r="B4" s="53"/>
      <c r="C4" s="53"/>
      <c r="D4" s="53"/>
      <c r="E4" s="53"/>
      <c r="F4" s="53"/>
    </row>
    <row r="5" spans="1:6">
      <c r="A5" s="53" t="str">
        <f>'Link In'!A3</f>
        <v>Case No. 2025-00122</v>
      </c>
      <c r="B5" s="53"/>
      <c r="C5" s="53"/>
      <c r="D5" s="53"/>
      <c r="E5" s="53"/>
      <c r="F5" s="53"/>
    </row>
    <row r="6" spans="1:6">
      <c r="A6" s="53" t="str">
        <f>'Link In'!A23</f>
        <v>Base Year Adjustment Building Maintenance and Services</v>
      </c>
      <c r="B6" s="53"/>
      <c r="C6" s="53"/>
      <c r="D6" s="53"/>
      <c r="E6" s="53"/>
      <c r="F6" s="53"/>
    </row>
    <row r="7" spans="1:6">
      <c r="A7" s="53" t="str">
        <f>'Link In'!A6</f>
        <v>For the 12 Months Ending December 31, 2026</v>
      </c>
      <c r="B7" s="53"/>
      <c r="C7" s="53"/>
      <c r="D7" s="53"/>
      <c r="E7" s="53"/>
      <c r="F7" s="53"/>
    </row>
    <row r="9" spans="1:6">
      <c r="A9" s="1" t="str">
        <f>'Link In'!A20</f>
        <v>Witness Responsible:   Michi Chao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8" t="s">
        <v>15</v>
      </c>
      <c r="E13" s="3" t="str">
        <f>'Link In'!A9</f>
        <v>Forecast Year (12 Months Ending December 31, 2026)</v>
      </c>
      <c r="F13" s="3" t="s">
        <v>2</v>
      </c>
    </row>
    <row r="15" spans="1:6">
      <c r="A15" s="4">
        <v>1</v>
      </c>
      <c r="B15" s="1" t="str">
        <f>'Link In'!A23</f>
        <v>Base Year Adjustment Building Maintenance and Services</v>
      </c>
      <c r="C15" s="26">
        <f>ROUND('Link In'!I84,0)</f>
        <v>1523693</v>
      </c>
      <c r="D15" s="27">
        <f>E15-C15</f>
        <v>104831</v>
      </c>
      <c r="E15" s="27">
        <f>Workpaper!L63</f>
        <v>1628524</v>
      </c>
    </row>
    <row r="16" spans="1:6">
      <c r="A16" s="4">
        <v>2</v>
      </c>
    </row>
    <row r="17" spans="1:6">
      <c r="A17" s="4">
        <v>3</v>
      </c>
      <c r="C17" s="20"/>
      <c r="D17" s="20"/>
      <c r="E17" s="20"/>
    </row>
    <row r="18" spans="1:6">
      <c r="A18" s="4">
        <v>4</v>
      </c>
      <c r="B18" s="1" t="s">
        <v>20</v>
      </c>
      <c r="C18" s="20"/>
      <c r="D18" s="20"/>
      <c r="E18" s="20"/>
    </row>
    <row r="19" spans="1:6">
      <c r="A19" s="4">
        <v>5</v>
      </c>
      <c r="B19" s="42" t="s">
        <v>42</v>
      </c>
      <c r="C19" s="20"/>
      <c r="D19" s="24">
        <f>D15-D20-D21</f>
        <v>104831</v>
      </c>
    </row>
    <row r="20" spans="1:6">
      <c r="A20" s="4">
        <v>6</v>
      </c>
      <c r="B20" s="31"/>
      <c r="C20" s="20"/>
      <c r="D20" s="24"/>
    </row>
    <row r="21" spans="1:6">
      <c r="A21" s="4">
        <v>7</v>
      </c>
      <c r="B21" s="31"/>
      <c r="C21" s="20"/>
      <c r="D21" s="24"/>
    </row>
    <row r="22" spans="1:6">
      <c r="A22" s="4">
        <v>8</v>
      </c>
      <c r="B22" s="31"/>
      <c r="C22" s="20"/>
      <c r="D22" s="24"/>
    </row>
    <row r="23" spans="1:6">
      <c r="A23" s="4">
        <v>9</v>
      </c>
      <c r="B23" s="1" t="s">
        <v>3</v>
      </c>
      <c r="C23" s="20"/>
      <c r="D23" s="30">
        <f>SUM(D19:D22)</f>
        <v>104831</v>
      </c>
      <c r="F23" t="str">
        <f>'Link In'!A26</f>
        <v>Schedule D-2</v>
      </c>
    </row>
    <row r="24" spans="1:6">
      <c r="A24" s="4">
        <v>10</v>
      </c>
      <c r="C24" s="20"/>
      <c r="D24" s="20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84950-A495-4230-905F-C07AA9690564}">
  <sheetPr>
    <pageSetUpPr fitToPage="1"/>
  </sheetPr>
  <dimension ref="A1:L71"/>
  <sheetViews>
    <sheetView workbookViewId="0">
      <selection activeCell="L65" sqref="G65:L65"/>
    </sheetView>
  </sheetViews>
  <sheetFormatPr defaultColWidth="9.140625" defaultRowHeight="15"/>
  <cols>
    <col min="2" max="2" width="12" customWidth="1"/>
    <col min="3" max="3" width="39.140625" bestFit="1" customWidth="1"/>
    <col min="4" max="6" width="14.140625" customWidth="1"/>
    <col min="7" max="7" width="11.42578125" bestFit="1" customWidth="1"/>
    <col min="8" max="8" width="14.28515625" customWidth="1"/>
    <col min="9" max="9" width="16.140625" customWidth="1"/>
    <col min="10" max="10" width="12" bestFit="1" customWidth="1"/>
    <col min="11" max="11" width="14.28515625" customWidth="1"/>
    <col min="12" max="12" width="18.28515625" customWidth="1"/>
  </cols>
  <sheetData>
    <row r="1" spans="1:12">
      <c r="A1" s="1" t="s">
        <v>7</v>
      </c>
      <c r="B1" s="1"/>
      <c r="C1" s="1"/>
      <c r="D1" s="1"/>
      <c r="E1" s="1"/>
      <c r="F1" s="1"/>
      <c r="I1" s="2" t="str">
        <f>'Link In'!A25</f>
        <v>W/P - 3-12</v>
      </c>
    </row>
    <row r="2" spans="1:12">
      <c r="A2" s="1" t="s">
        <v>8</v>
      </c>
      <c r="B2" s="1"/>
      <c r="C2" s="1"/>
      <c r="D2" s="1"/>
      <c r="E2" s="1"/>
      <c r="F2" s="1"/>
      <c r="I2" s="2" t="str">
        <f ca="1">RIGHT(CELL("filename",$A$1),LEN(CELL("filename",$A$1))-SEARCH("\O&amp;M",CELL("filename",$A$1),1))</f>
        <v>O&amp;M\[KAWC 2025 Rate Case - Building Maintenance &amp; Services Exhibit.xlsx]Workpaper</v>
      </c>
    </row>
    <row r="3" spans="1:12">
      <c r="A3" s="1"/>
      <c r="B3" s="1"/>
      <c r="C3" s="1"/>
      <c r="D3" s="1"/>
      <c r="E3" s="1"/>
      <c r="F3" s="1"/>
    </row>
    <row r="4" spans="1:12">
      <c r="A4" s="53" t="str">
        <f>'Link In'!A1</f>
        <v>Kentucky American Water Company</v>
      </c>
      <c r="B4" s="53"/>
      <c r="C4" s="53"/>
      <c r="D4" s="53"/>
      <c r="E4" s="53"/>
      <c r="F4" s="53"/>
      <c r="G4" s="53"/>
      <c r="H4" s="53"/>
      <c r="I4" s="53"/>
    </row>
    <row r="5" spans="1:12">
      <c r="A5" s="53" t="str">
        <f>'Link In'!A3</f>
        <v>Case No. 2025-00122</v>
      </c>
      <c r="B5" s="53"/>
      <c r="C5" s="53"/>
      <c r="D5" s="53"/>
      <c r="E5" s="53"/>
      <c r="F5" s="53"/>
      <c r="G5" s="53"/>
      <c r="H5" s="53"/>
      <c r="I5" s="53"/>
    </row>
    <row r="6" spans="1:12">
      <c r="A6" s="53" t="str">
        <f>'Link In'!A7</f>
        <v>Base Year (12 Months Ending August 31, 2025)</v>
      </c>
      <c r="B6" s="53"/>
      <c r="C6" s="53"/>
      <c r="D6" s="53"/>
      <c r="E6" s="53"/>
      <c r="F6" s="53"/>
      <c r="G6" s="53"/>
      <c r="H6" s="53"/>
      <c r="I6" s="53"/>
    </row>
    <row r="7" spans="1:12">
      <c r="A7" s="53" t="str">
        <f>'Link In'!A9</f>
        <v>Forecast Year (12 Months Ending December 31, 2026)</v>
      </c>
      <c r="B7" s="53"/>
      <c r="C7" s="53"/>
      <c r="D7" s="53"/>
      <c r="E7" s="53"/>
      <c r="F7" s="53"/>
      <c r="G7" s="53"/>
      <c r="H7" s="53"/>
      <c r="I7" s="53"/>
    </row>
    <row r="8" spans="1:12">
      <c r="A8" s="53" t="str">
        <f>'Link In'!A22</f>
        <v>Building Maintenance and Services</v>
      </c>
      <c r="B8" s="53"/>
      <c r="C8" s="53"/>
      <c r="D8" s="53"/>
      <c r="E8" s="53"/>
      <c r="F8" s="53"/>
      <c r="G8" s="53"/>
      <c r="H8" s="53"/>
      <c r="I8" s="53"/>
    </row>
    <row r="9" spans="1:12">
      <c r="A9" s="54"/>
      <c r="B9" s="54"/>
      <c r="C9" s="54"/>
      <c r="D9" s="54"/>
      <c r="E9" s="54"/>
      <c r="F9" s="54"/>
      <c r="G9" s="54"/>
      <c r="H9" s="54"/>
      <c r="I9" s="54"/>
    </row>
    <row r="10" spans="1:12">
      <c r="A10" s="54"/>
      <c r="B10" s="54"/>
      <c r="C10" s="54"/>
      <c r="D10" s="54"/>
      <c r="E10" s="54"/>
      <c r="F10" s="54"/>
      <c r="G10" s="54"/>
      <c r="H10" s="54"/>
      <c r="I10" s="54"/>
    </row>
    <row r="11" spans="1:12">
      <c r="A11" s="1" t="str">
        <f>'Link In'!A20</f>
        <v>Witness Responsible:   Michi Chao</v>
      </c>
    </row>
    <row r="12" spans="1:12">
      <c r="A12" s="16" t="str">
        <f>'Link In'!A15</f>
        <v>Type of Filing: __X__ Original  _____ Updated  _____ Revised</v>
      </c>
      <c r="D12" s="64"/>
      <c r="E12" s="64"/>
      <c r="F12" s="64"/>
      <c r="G12" s="64"/>
      <c r="H12" s="64"/>
      <c r="I12" s="64"/>
    </row>
    <row r="13" spans="1:12">
      <c r="A13" s="16"/>
      <c r="D13" s="54"/>
      <c r="E13" s="54"/>
      <c r="F13" s="54"/>
      <c r="G13" s="54"/>
      <c r="H13" s="54"/>
      <c r="I13" s="54"/>
    </row>
    <row r="14" spans="1:12">
      <c r="A14" s="16"/>
      <c r="D14" s="54"/>
      <c r="E14" s="54"/>
      <c r="F14" s="54"/>
      <c r="G14" s="54"/>
      <c r="H14" s="54"/>
      <c r="I14" s="54"/>
    </row>
    <row r="15" spans="1:12">
      <c r="G15" s="54"/>
      <c r="H15" s="54"/>
    </row>
    <row r="16" spans="1:12" ht="60.75" thickBot="1">
      <c r="A16" s="55" t="s">
        <v>0</v>
      </c>
      <c r="B16" s="55" t="s">
        <v>16</v>
      </c>
      <c r="C16" s="56" t="s">
        <v>17</v>
      </c>
      <c r="D16" s="57" t="s">
        <v>43</v>
      </c>
      <c r="E16" s="58" t="s">
        <v>44</v>
      </c>
      <c r="F16" s="58" t="s">
        <v>45</v>
      </c>
      <c r="G16" s="58" t="s">
        <v>46</v>
      </c>
      <c r="H16" s="57" t="s">
        <v>38</v>
      </c>
      <c r="I16" s="58" t="s">
        <v>47</v>
      </c>
      <c r="J16" s="58" t="s">
        <v>46</v>
      </c>
      <c r="K16" s="57" t="s">
        <v>48</v>
      </c>
      <c r="L16" s="58" t="s">
        <v>49</v>
      </c>
    </row>
    <row r="17" spans="1:12">
      <c r="A17" s="4">
        <v>1</v>
      </c>
      <c r="C17" s="50" t="s">
        <v>42</v>
      </c>
      <c r="G17" s="47">
        <f>'Link In'!$E$30</f>
        <v>5.16E-2</v>
      </c>
      <c r="H17" s="47"/>
      <c r="J17" s="47">
        <f>G17</f>
        <v>5.16E-2</v>
      </c>
      <c r="K17" s="47"/>
    </row>
    <row r="18" spans="1:12">
      <c r="A18" s="4">
        <v>2</v>
      </c>
      <c r="C18" t="s">
        <v>50</v>
      </c>
      <c r="G18" s="47">
        <f>G17/12*G19</f>
        <v>2.58E-2</v>
      </c>
      <c r="J18" s="47">
        <f>J17/12*J19</f>
        <v>6.88E-2</v>
      </c>
      <c r="K18" s="47"/>
    </row>
    <row r="19" spans="1:12">
      <c r="A19" s="4">
        <v>3</v>
      </c>
      <c r="C19" t="s">
        <v>51</v>
      </c>
      <c r="G19" s="59">
        <v>6</v>
      </c>
      <c r="H19" s="47"/>
      <c r="J19">
        <v>16</v>
      </c>
    </row>
    <row r="20" spans="1:12">
      <c r="A20" s="4">
        <v>4</v>
      </c>
      <c r="G20" s="47"/>
      <c r="H20" s="47"/>
    </row>
    <row r="21" spans="1:12">
      <c r="A21" s="4">
        <v>5</v>
      </c>
      <c r="B21">
        <v>52532000</v>
      </c>
      <c r="C21" s="6" t="str">
        <f>_xlfn.XLOOKUP($B21,'Link In'!$C$48:$C$82,'Link In'!$D$48:$D$82,"n/a")</f>
        <v>Electricity - Natural Account</v>
      </c>
      <c r="D21" s="21">
        <f>_xlfn.XLOOKUP($B21,'Link In'!$C$48:$C$82,'Link In'!$F$48:$F$82,"n/a")</f>
        <v>0</v>
      </c>
      <c r="E21" s="21"/>
      <c r="F21" s="21">
        <f>D21+E21</f>
        <v>0</v>
      </c>
      <c r="G21" s="21">
        <f>F21*$G$18</f>
        <v>0</v>
      </c>
      <c r="H21" s="21">
        <f>F21+G21</f>
        <v>0</v>
      </c>
      <c r="I21" s="21">
        <f>F21+H21</f>
        <v>0</v>
      </c>
      <c r="J21" s="21">
        <f>I21*$J$18</f>
        <v>0</v>
      </c>
      <c r="K21" s="21">
        <v>0</v>
      </c>
      <c r="L21" s="21">
        <f t="shared" ref="L21" si="0">ROUND(SUM(I21:K21),0)</f>
        <v>0</v>
      </c>
    </row>
    <row r="22" spans="1:12">
      <c r="A22" s="4">
        <v>6</v>
      </c>
      <c r="B22">
        <v>52532013</v>
      </c>
      <c r="C22" s="6" t="str">
        <f>_xlfn.XLOOKUP($B22,'Link In'!$C$48:$C$82,'Link In'!$D$48:$D$82,"n/a")</f>
        <v>Electricity - Water Treatment</v>
      </c>
      <c r="D22" s="20">
        <f>_xlfn.XLOOKUP($B22,'Link In'!$C$48:$C$82,'Link In'!$F$48:$F$82,"n/a")</f>
        <v>7273.29</v>
      </c>
      <c r="E22" s="20"/>
      <c r="F22" s="20">
        <f t="shared" ref="F22:F55" si="1">D22+E22</f>
        <v>7273.29</v>
      </c>
      <c r="G22" s="20">
        <f t="shared" ref="G22:G55" si="2">F22*$G$18</f>
        <v>187.650882</v>
      </c>
      <c r="H22" s="20">
        <f t="shared" ref="H22:H55" si="3">F22+G22</f>
        <v>7460.9408819999999</v>
      </c>
      <c r="I22" s="20">
        <f t="shared" ref="I22:I55" si="4">F22+H22</f>
        <v>14734.230882</v>
      </c>
      <c r="J22" s="20">
        <f t="shared" ref="J22:J55" si="5">I22*$J$18</f>
        <v>1013.7150846815999</v>
      </c>
      <c r="K22" s="20">
        <v>0</v>
      </c>
      <c r="L22" s="20">
        <f t="shared" ref="L22:L55" si="6">ROUND(SUM(I22:K22),0)</f>
        <v>15748</v>
      </c>
    </row>
    <row r="23" spans="1:12">
      <c r="A23" s="4">
        <v>7</v>
      </c>
      <c r="B23">
        <v>52532014</v>
      </c>
      <c r="C23" s="6" t="str">
        <f>_xlfn.XLOOKUP($B23,'Link In'!$C$48:$C$82,'Link In'!$D$48:$D$82,"n/a")</f>
        <v>Electricity - Transmission &amp; Distribution</v>
      </c>
      <c r="D23" s="20">
        <f>_xlfn.XLOOKUP($B23,'Link In'!$C$48:$C$82,'Link In'!$F$48:$F$82,"n/a")</f>
        <v>55416.580000000009</v>
      </c>
      <c r="E23" s="20"/>
      <c r="F23" s="20">
        <f t="shared" si="1"/>
        <v>55416.580000000009</v>
      </c>
      <c r="G23" s="20">
        <f t="shared" si="2"/>
        <v>1429.7477640000002</v>
      </c>
      <c r="H23" s="20">
        <f t="shared" si="3"/>
        <v>56846.327764000009</v>
      </c>
      <c r="I23" s="20">
        <f t="shared" si="4"/>
        <v>112262.90776400002</v>
      </c>
      <c r="J23" s="20">
        <f t="shared" si="5"/>
        <v>7723.6880541632008</v>
      </c>
      <c r="K23" s="20">
        <v>0</v>
      </c>
      <c r="L23" s="20">
        <f t="shared" si="6"/>
        <v>119987</v>
      </c>
    </row>
    <row r="24" spans="1:12">
      <c r="A24" s="4">
        <v>8</v>
      </c>
      <c r="B24">
        <v>52532016</v>
      </c>
      <c r="C24" s="6" t="str">
        <f>_xlfn.XLOOKUP($B24,'Link In'!$C$48:$C$82,'Link In'!$D$48:$D$82,"n/a")</f>
        <v>Electricity - Admin &amp; General</v>
      </c>
      <c r="D24" s="20">
        <f>_xlfn.XLOOKUP($B24,'Link In'!$C$48:$C$82,'Link In'!$F$48:$F$82,"n/a")</f>
        <v>34485.049999999996</v>
      </c>
      <c r="E24" s="20"/>
      <c r="F24" s="20">
        <f t="shared" si="1"/>
        <v>34485.049999999996</v>
      </c>
      <c r="G24" s="20">
        <f t="shared" si="2"/>
        <v>889.71428999999989</v>
      </c>
      <c r="H24" s="20">
        <f t="shared" si="3"/>
        <v>35374.764289999992</v>
      </c>
      <c r="I24" s="20">
        <f t="shared" si="4"/>
        <v>69859.81428999998</v>
      </c>
      <c r="J24" s="20">
        <f t="shared" si="5"/>
        <v>4806.3552231519989</v>
      </c>
      <c r="K24" s="20">
        <v>0</v>
      </c>
      <c r="L24" s="20">
        <f t="shared" si="6"/>
        <v>74666</v>
      </c>
    </row>
    <row r="25" spans="1:12">
      <c r="A25" s="4">
        <v>9</v>
      </c>
      <c r="B25">
        <v>52546000</v>
      </c>
      <c r="C25" s="6" t="str">
        <f>_xlfn.XLOOKUP($B25,'Link In'!$C$48:$C$82,'Link In'!$D$48:$D$82,"n/a")</f>
        <v>Grounds Keeping - Natural Account</v>
      </c>
      <c r="D25" s="20">
        <f>_xlfn.XLOOKUP($B25,'Link In'!$C$48:$C$82,'Link In'!$F$48:$F$82,"n/a")</f>
        <v>0</v>
      </c>
      <c r="E25" s="20"/>
      <c r="F25" s="20">
        <f t="shared" si="1"/>
        <v>0</v>
      </c>
      <c r="G25" s="20">
        <f t="shared" si="2"/>
        <v>0</v>
      </c>
      <c r="H25" s="20">
        <f t="shared" si="3"/>
        <v>0</v>
      </c>
      <c r="I25" s="20">
        <f t="shared" si="4"/>
        <v>0</v>
      </c>
      <c r="J25" s="20">
        <f t="shared" si="5"/>
        <v>0</v>
      </c>
      <c r="K25" s="20">
        <v>0</v>
      </c>
      <c r="L25" s="20">
        <f t="shared" si="6"/>
        <v>0</v>
      </c>
    </row>
    <row r="26" spans="1:12">
      <c r="A26" s="4">
        <v>10</v>
      </c>
      <c r="B26">
        <v>52546011</v>
      </c>
      <c r="C26" s="6" t="str">
        <f>_xlfn.XLOOKUP($B26,'Link In'!$C$48:$C$82,'Link In'!$D$48:$D$82,"n/a")</f>
        <v>Grounds Keeping - Source of Supply</v>
      </c>
      <c r="D26" s="20">
        <f>_xlfn.XLOOKUP($B26,'Link In'!$C$48:$C$82,'Link In'!$F$48:$F$82,"n/a")</f>
        <v>0</v>
      </c>
      <c r="E26" s="20"/>
      <c r="F26" s="20">
        <f t="shared" si="1"/>
        <v>0</v>
      </c>
      <c r="G26" s="20">
        <f t="shared" si="2"/>
        <v>0</v>
      </c>
      <c r="H26" s="20">
        <f t="shared" si="3"/>
        <v>0</v>
      </c>
      <c r="I26" s="20">
        <f t="shared" si="4"/>
        <v>0</v>
      </c>
      <c r="J26" s="20">
        <f t="shared" si="5"/>
        <v>0</v>
      </c>
      <c r="K26" s="20">
        <v>0</v>
      </c>
      <c r="L26" s="20">
        <f t="shared" si="6"/>
        <v>0</v>
      </c>
    </row>
    <row r="27" spans="1:12">
      <c r="A27" s="4">
        <v>11</v>
      </c>
      <c r="B27">
        <v>52546013</v>
      </c>
      <c r="C27" s="6" t="str">
        <f>_xlfn.XLOOKUP($B27,'Link In'!$C$48:$C$82,'Link In'!$D$48:$D$82,"n/a")</f>
        <v>Grounds Keeping - Water Treatment</v>
      </c>
      <c r="D27" s="20">
        <f>_xlfn.XLOOKUP($B27,'Link In'!$C$48:$C$82,'Link In'!$F$48:$F$82,"n/a")</f>
        <v>46707.000000000007</v>
      </c>
      <c r="E27" s="20"/>
      <c r="F27" s="20">
        <f t="shared" si="1"/>
        <v>46707.000000000007</v>
      </c>
      <c r="G27" s="20">
        <f t="shared" si="2"/>
        <v>1205.0406000000003</v>
      </c>
      <c r="H27" s="20">
        <f t="shared" si="3"/>
        <v>47912.040600000008</v>
      </c>
      <c r="I27" s="20">
        <f t="shared" si="4"/>
        <v>94619.040600000008</v>
      </c>
      <c r="J27" s="20">
        <f t="shared" si="5"/>
        <v>6509.7899932800001</v>
      </c>
      <c r="K27" s="20">
        <v>0</v>
      </c>
      <c r="L27" s="20">
        <f t="shared" si="6"/>
        <v>101129</v>
      </c>
    </row>
    <row r="28" spans="1:12">
      <c r="A28" s="4">
        <v>12</v>
      </c>
      <c r="B28">
        <v>52546014</v>
      </c>
      <c r="C28" s="6" t="str">
        <f>_xlfn.XLOOKUP($B28,'Link In'!$C$48:$C$82,'Link In'!$D$48:$D$82,"n/a")</f>
        <v>Grounds Keeping - Transmission &amp; Distribution</v>
      </c>
      <c r="D28" s="20">
        <f>_xlfn.XLOOKUP($B28,'Link In'!$C$48:$C$82,'Link In'!$F$48:$F$82,"n/a")</f>
        <v>4695.0599999999995</v>
      </c>
      <c r="E28" s="20"/>
      <c r="F28" s="20">
        <f t="shared" si="1"/>
        <v>4695.0599999999995</v>
      </c>
      <c r="G28" s="20">
        <f t="shared" si="2"/>
        <v>121.13254799999999</v>
      </c>
      <c r="H28" s="20">
        <f t="shared" si="3"/>
        <v>4816.1925479999991</v>
      </c>
      <c r="I28" s="20">
        <f t="shared" si="4"/>
        <v>9511.2525479999986</v>
      </c>
      <c r="J28" s="20">
        <f t="shared" si="5"/>
        <v>654.37417530239986</v>
      </c>
      <c r="K28" s="20">
        <v>0</v>
      </c>
      <c r="L28" s="20">
        <f t="shared" si="6"/>
        <v>10166</v>
      </c>
    </row>
    <row r="29" spans="1:12">
      <c r="A29" s="4">
        <v>13</v>
      </c>
      <c r="B29" s="60">
        <v>52546016</v>
      </c>
      <c r="C29" s="6" t="str">
        <f>_xlfn.XLOOKUP($B29,'Link In'!$C$48:$C$82,'Link In'!$D$48:$D$82,"n/a")</f>
        <v>Grounds Keeping - Admin &amp; General</v>
      </c>
      <c r="D29" s="20">
        <f>_xlfn.XLOOKUP($B29,'Link In'!$C$48:$C$82,'Link In'!$F$48:$F$82,"n/a")</f>
        <v>81957.34</v>
      </c>
      <c r="E29" s="20"/>
      <c r="F29" s="20">
        <f t="shared" si="1"/>
        <v>81957.34</v>
      </c>
      <c r="G29" s="20">
        <f t="shared" si="2"/>
        <v>2114.4993719999998</v>
      </c>
      <c r="H29" s="20">
        <f t="shared" si="3"/>
        <v>84071.839372000002</v>
      </c>
      <c r="I29" s="20">
        <f t="shared" si="4"/>
        <v>166029.17937199998</v>
      </c>
      <c r="J29" s="20">
        <f t="shared" si="5"/>
        <v>11422.807540793599</v>
      </c>
      <c r="K29" s="20">
        <v>0</v>
      </c>
      <c r="L29" s="20">
        <f t="shared" si="6"/>
        <v>177452</v>
      </c>
    </row>
    <row r="30" spans="1:12">
      <c r="A30" s="4">
        <v>14</v>
      </c>
      <c r="B30" s="60">
        <v>52548000</v>
      </c>
      <c r="C30" s="6" t="str">
        <f>_xlfn.XLOOKUP($B30,'Link In'!$C$48:$C$82,'Link In'!$D$48:$D$82,"n/a")</f>
        <v>Heating Oil/Gas - Natural Account</v>
      </c>
      <c r="D30" s="20">
        <f>_xlfn.XLOOKUP($B30,'Link In'!$C$48:$C$82,'Link In'!$F$48:$F$82,"n/a")</f>
        <v>0</v>
      </c>
      <c r="E30" s="20"/>
      <c r="F30" s="20">
        <f t="shared" si="1"/>
        <v>0</v>
      </c>
      <c r="G30" s="20">
        <f t="shared" si="2"/>
        <v>0</v>
      </c>
      <c r="H30" s="20">
        <f t="shared" si="3"/>
        <v>0</v>
      </c>
      <c r="I30" s="20">
        <f t="shared" si="4"/>
        <v>0</v>
      </c>
      <c r="J30" s="20">
        <f t="shared" si="5"/>
        <v>0</v>
      </c>
      <c r="K30" s="20">
        <v>0</v>
      </c>
      <c r="L30" s="20">
        <f t="shared" si="6"/>
        <v>0</v>
      </c>
    </row>
    <row r="31" spans="1:12">
      <c r="A31" s="4">
        <v>15</v>
      </c>
      <c r="B31" s="60">
        <v>52548011</v>
      </c>
      <c r="C31" s="6" t="str">
        <f>_xlfn.XLOOKUP($B31,'Link In'!$C$48:$C$82,'Link In'!$D$48:$D$82,"n/a")</f>
        <v>Heating Oil/Gas - Source of Supply</v>
      </c>
      <c r="D31" s="20">
        <f>_xlfn.XLOOKUP($B31,'Link In'!$C$48:$C$82,'Link In'!$F$48:$F$82,"n/a")</f>
        <v>0</v>
      </c>
      <c r="E31" s="20"/>
      <c r="F31" s="20">
        <f t="shared" si="1"/>
        <v>0</v>
      </c>
      <c r="G31" s="20">
        <f t="shared" si="2"/>
        <v>0</v>
      </c>
      <c r="H31" s="20">
        <f t="shared" si="3"/>
        <v>0</v>
      </c>
      <c r="I31" s="20">
        <f t="shared" si="4"/>
        <v>0</v>
      </c>
      <c r="J31" s="20">
        <f t="shared" si="5"/>
        <v>0</v>
      </c>
      <c r="K31" s="20">
        <v>0</v>
      </c>
      <c r="L31" s="20">
        <f t="shared" si="6"/>
        <v>0</v>
      </c>
    </row>
    <row r="32" spans="1:12">
      <c r="A32" s="4">
        <v>16</v>
      </c>
      <c r="B32" s="60">
        <v>52548013</v>
      </c>
      <c r="C32" s="6" t="str">
        <f>_xlfn.XLOOKUP($B32,'Link In'!$C$48:$C$82,'Link In'!$D$48:$D$82,"n/a")</f>
        <v>Heating Oil/Gas - Water Treatment</v>
      </c>
      <c r="D32" s="20">
        <f>_xlfn.XLOOKUP($B32,'Link In'!$C$48:$C$82,'Link In'!$F$48:$F$82,"n/a")</f>
        <v>21907.18</v>
      </c>
      <c r="E32" s="20"/>
      <c r="F32" s="20">
        <f t="shared" si="1"/>
        <v>21907.18</v>
      </c>
      <c r="G32" s="20">
        <f t="shared" si="2"/>
        <v>565.20524399999999</v>
      </c>
      <c r="H32" s="20">
        <f t="shared" si="3"/>
        <v>22472.385244000001</v>
      </c>
      <c r="I32" s="20">
        <f t="shared" si="4"/>
        <v>44379.565243999998</v>
      </c>
      <c r="J32" s="20">
        <f t="shared" si="5"/>
        <v>3053.3140887872</v>
      </c>
      <c r="K32" s="20">
        <v>0</v>
      </c>
      <c r="L32" s="20">
        <f t="shared" si="6"/>
        <v>47433</v>
      </c>
    </row>
    <row r="33" spans="1:12">
      <c r="A33" s="4">
        <v>17</v>
      </c>
      <c r="B33" s="60">
        <v>52548014</v>
      </c>
      <c r="C33" s="6" t="str">
        <f>_xlfn.XLOOKUP($B33,'Link In'!$C$48:$C$82,'Link In'!$D$48:$D$82,"n/a")</f>
        <v>Heating Oil/Gas - Transmission &amp; Distribution</v>
      </c>
      <c r="D33" s="20">
        <f>_xlfn.XLOOKUP($B33,'Link In'!$C$48:$C$82,'Link In'!$F$48:$F$82,"n/a")</f>
        <v>1864.97</v>
      </c>
      <c r="E33" s="20"/>
      <c r="F33" s="20">
        <f t="shared" si="1"/>
        <v>1864.97</v>
      </c>
      <c r="G33" s="20">
        <f t="shared" si="2"/>
        <v>48.116225999999997</v>
      </c>
      <c r="H33" s="20">
        <f t="shared" si="3"/>
        <v>1913.0862260000001</v>
      </c>
      <c r="I33" s="20">
        <f t="shared" si="4"/>
        <v>3778.0562260000002</v>
      </c>
      <c r="J33" s="20">
        <f t="shared" si="5"/>
        <v>259.93026834879998</v>
      </c>
      <c r="K33" s="20">
        <v>0</v>
      </c>
      <c r="L33" s="20">
        <f t="shared" si="6"/>
        <v>4038</v>
      </c>
    </row>
    <row r="34" spans="1:12">
      <c r="A34" s="4">
        <v>18</v>
      </c>
      <c r="B34" s="60">
        <v>52548016</v>
      </c>
      <c r="C34" s="6" t="str">
        <f>_xlfn.XLOOKUP($B34,'Link In'!$C$48:$C$82,'Link In'!$D$48:$D$82,"n/a")</f>
        <v>Heating Oil/Gas - Admin &amp; General</v>
      </c>
      <c r="D34" s="20">
        <f>_xlfn.XLOOKUP($B34,'Link In'!$C$48:$C$82,'Link In'!$F$48:$F$82,"n/a")</f>
        <v>7118.29</v>
      </c>
      <c r="E34" s="20"/>
      <c r="F34" s="20">
        <f t="shared" si="1"/>
        <v>7118.29</v>
      </c>
      <c r="G34" s="20">
        <f t="shared" si="2"/>
        <v>183.651882</v>
      </c>
      <c r="H34" s="20">
        <f t="shared" si="3"/>
        <v>7301.9418820000001</v>
      </c>
      <c r="I34" s="20">
        <f t="shared" si="4"/>
        <v>14420.231882</v>
      </c>
      <c r="J34" s="20">
        <f t="shared" si="5"/>
        <v>992.11195348160004</v>
      </c>
      <c r="K34" s="20">
        <v>0</v>
      </c>
      <c r="L34" s="20">
        <f t="shared" si="6"/>
        <v>15412</v>
      </c>
    </row>
    <row r="35" spans="1:12">
      <c r="A35" s="4">
        <v>19</v>
      </c>
      <c r="B35" s="60">
        <v>52550000</v>
      </c>
      <c r="C35" s="6" t="str">
        <f>_xlfn.XLOOKUP($B35,'Link In'!$C$48:$C$82,'Link In'!$D$48:$D$82,"n/a")</f>
        <v>Janitorial - Natural Account</v>
      </c>
      <c r="D35" s="20">
        <f>_xlfn.XLOOKUP($B35,'Link In'!$C$48:$C$82,'Link In'!$F$48:$F$82,"n/a")</f>
        <v>0</v>
      </c>
      <c r="E35" s="20"/>
      <c r="F35" s="20">
        <f t="shared" si="1"/>
        <v>0</v>
      </c>
      <c r="G35" s="20">
        <f t="shared" si="2"/>
        <v>0</v>
      </c>
      <c r="H35" s="20">
        <f t="shared" si="3"/>
        <v>0</v>
      </c>
      <c r="I35" s="20">
        <f t="shared" si="4"/>
        <v>0</v>
      </c>
      <c r="J35" s="20">
        <f t="shared" si="5"/>
        <v>0</v>
      </c>
      <c r="K35" s="20">
        <v>0</v>
      </c>
      <c r="L35" s="20">
        <f t="shared" si="6"/>
        <v>0</v>
      </c>
    </row>
    <row r="36" spans="1:12">
      <c r="A36" s="4">
        <v>20</v>
      </c>
      <c r="B36" s="60">
        <v>52550012</v>
      </c>
      <c r="C36" s="6" t="str">
        <f>_xlfn.XLOOKUP($B36,'Link In'!$C$48:$C$82,'Link In'!$D$48:$D$82,"n/a")</f>
        <v>Janitorial - Pumping</v>
      </c>
      <c r="D36" s="20">
        <f>_xlfn.XLOOKUP($B36,'Link In'!$C$48:$C$82,'Link In'!$F$48:$F$82,"n/a")</f>
        <v>122.56</v>
      </c>
      <c r="E36" s="20"/>
      <c r="F36" s="20">
        <f t="shared" si="1"/>
        <v>122.56</v>
      </c>
      <c r="G36" s="20">
        <f t="shared" si="2"/>
        <v>3.162048</v>
      </c>
      <c r="H36" s="20">
        <f t="shared" si="3"/>
        <v>125.722048</v>
      </c>
      <c r="I36" s="20">
        <f t="shared" si="4"/>
        <v>248.282048</v>
      </c>
      <c r="J36" s="20">
        <f t="shared" si="5"/>
        <v>17.081804902400002</v>
      </c>
      <c r="K36" s="20">
        <v>0</v>
      </c>
      <c r="L36" s="20">
        <f t="shared" si="6"/>
        <v>265</v>
      </c>
    </row>
    <row r="37" spans="1:12">
      <c r="A37" s="4">
        <v>21</v>
      </c>
      <c r="B37" s="60">
        <v>52550013</v>
      </c>
      <c r="C37" s="6" t="str">
        <f>_xlfn.XLOOKUP($B37,'Link In'!$C$48:$C$82,'Link In'!$D$48:$D$82,"n/a")</f>
        <v>Janitorial - Water Treatment</v>
      </c>
      <c r="D37" s="20">
        <f>_xlfn.XLOOKUP($B37,'Link In'!$C$48:$C$82,'Link In'!$F$48:$F$82,"n/a")</f>
        <v>10743.61</v>
      </c>
      <c r="E37" s="20"/>
      <c r="F37" s="20">
        <f t="shared" si="1"/>
        <v>10743.61</v>
      </c>
      <c r="G37" s="20">
        <f t="shared" si="2"/>
        <v>277.18513799999999</v>
      </c>
      <c r="H37" s="20">
        <f t="shared" si="3"/>
        <v>11020.795138000001</v>
      </c>
      <c r="I37" s="20">
        <f t="shared" si="4"/>
        <v>21764.405138000002</v>
      </c>
      <c r="J37" s="20">
        <f t="shared" si="5"/>
        <v>1497.3910734944002</v>
      </c>
      <c r="K37" s="20">
        <v>0</v>
      </c>
      <c r="L37" s="20">
        <f t="shared" si="6"/>
        <v>23262</v>
      </c>
    </row>
    <row r="38" spans="1:12">
      <c r="A38" s="4">
        <v>22</v>
      </c>
      <c r="B38" s="60">
        <v>52550014</v>
      </c>
      <c r="C38" s="6" t="str">
        <f>_xlfn.XLOOKUP($B38,'Link In'!$C$48:$C$82,'Link In'!$D$48:$D$82,"n/a")</f>
        <v>Janitorial - Transmission &amp; Distribution</v>
      </c>
      <c r="D38" s="20">
        <f>_xlfn.XLOOKUP($B38,'Link In'!$C$48:$C$82,'Link In'!$F$48:$F$82,"n/a")</f>
        <v>4697.58</v>
      </c>
      <c r="E38" s="20"/>
      <c r="F38" s="20">
        <f t="shared" si="1"/>
        <v>4697.58</v>
      </c>
      <c r="G38" s="20">
        <f t="shared" si="2"/>
        <v>121.197564</v>
      </c>
      <c r="H38" s="20">
        <f t="shared" si="3"/>
        <v>4818.777564</v>
      </c>
      <c r="I38" s="20">
        <f t="shared" si="4"/>
        <v>9516.3575639999999</v>
      </c>
      <c r="J38" s="20">
        <f t="shared" si="5"/>
        <v>654.72540040319996</v>
      </c>
      <c r="K38" s="20">
        <v>0</v>
      </c>
      <c r="L38" s="20">
        <f t="shared" si="6"/>
        <v>10171</v>
      </c>
    </row>
    <row r="39" spans="1:12">
      <c r="A39" s="4">
        <v>23</v>
      </c>
      <c r="B39" s="60">
        <v>52550016</v>
      </c>
      <c r="C39" s="6" t="str">
        <f>_xlfn.XLOOKUP($B39,'Link In'!$C$48:$C$82,'Link In'!$D$48:$D$82,"n/a")</f>
        <v>Janitorial - Admin &amp; General</v>
      </c>
      <c r="D39" s="20">
        <f>_xlfn.XLOOKUP($B39,'Link In'!$C$48:$C$82,'Link In'!$F$48:$F$82,"n/a")</f>
        <v>62816.049999999996</v>
      </c>
      <c r="E39" s="20"/>
      <c r="F39" s="20">
        <f t="shared" si="1"/>
        <v>62816.049999999996</v>
      </c>
      <c r="G39" s="20">
        <f t="shared" si="2"/>
        <v>1620.65409</v>
      </c>
      <c r="H39" s="20">
        <f t="shared" si="3"/>
        <v>64436.704089999999</v>
      </c>
      <c r="I39" s="20">
        <f t="shared" si="4"/>
        <v>127252.75409</v>
      </c>
      <c r="J39" s="20">
        <f t="shared" si="5"/>
        <v>8754.989481392</v>
      </c>
      <c r="K39" s="20">
        <v>0</v>
      </c>
      <c r="L39" s="20">
        <f t="shared" si="6"/>
        <v>136008</v>
      </c>
    </row>
    <row r="40" spans="1:12">
      <c r="A40" s="4">
        <v>24</v>
      </c>
      <c r="B40" s="60">
        <v>52571000</v>
      </c>
      <c r="C40" s="6" t="str">
        <f>_xlfn.XLOOKUP($B40,'Link In'!$C$48:$C$82,'Link In'!$D$48:$D$82,"n/a")</f>
        <v>Security Service - Natural Account</v>
      </c>
      <c r="D40" s="20">
        <f>_xlfn.XLOOKUP($B40,'Link In'!$C$48:$C$82,'Link In'!$F$48:$F$82,"n/a")</f>
        <v>0</v>
      </c>
      <c r="E40" s="20"/>
      <c r="F40" s="20">
        <f t="shared" si="1"/>
        <v>0</v>
      </c>
      <c r="G40" s="20">
        <f t="shared" si="2"/>
        <v>0</v>
      </c>
      <c r="H40" s="20">
        <f t="shared" si="3"/>
        <v>0</v>
      </c>
      <c r="I40" s="20">
        <f t="shared" si="4"/>
        <v>0</v>
      </c>
      <c r="J40" s="20">
        <f t="shared" si="5"/>
        <v>0</v>
      </c>
      <c r="K40" s="20">
        <v>0</v>
      </c>
      <c r="L40" s="20">
        <f t="shared" si="6"/>
        <v>0</v>
      </c>
    </row>
    <row r="41" spans="1:12">
      <c r="A41" s="4">
        <v>25</v>
      </c>
      <c r="B41" s="60">
        <v>52571011</v>
      </c>
      <c r="C41" s="6" t="str">
        <f>_xlfn.XLOOKUP($B41,'Link In'!$C$48:$C$82,'Link In'!$D$48:$D$82,"n/a")</f>
        <v>Security Service - Source of Supply</v>
      </c>
      <c r="D41" s="20">
        <f>_xlfn.XLOOKUP($B41,'Link In'!$C$48:$C$82,'Link In'!$F$48:$F$82,"n/a")</f>
        <v>315871.11</v>
      </c>
      <c r="E41" s="20"/>
      <c r="F41" s="20">
        <f t="shared" si="1"/>
        <v>315871.11</v>
      </c>
      <c r="G41" s="20">
        <f t="shared" si="2"/>
        <v>8149.4746379999997</v>
      </c>
      <c r="H41" s="20">
        <f t="shared" si="3"/>
        <v>324020.584638</v>
      </c>
      <c r="I41" s="20">
        <f t="shared" si="4"/>
        <v>639891.69463799999</v>
      </c>
      <c r="J41" s="20">
        <f t="shared" si="5"/>
        <v>44024.548591094397</v>
      </c>
      <c r="K41" s="20">
        <v>0</v>
      </c>
      <c r="L41" s="20">
        <f t="shared" si="6"/>
        <v>683916</v>
      </c>
    </row>
    <row r="42" spans="1:12">
      <c r="A42" s="4">
        <v>26</v>
      </c>
      <c r="B42" s="60">
        <v>52571013</v>
      </c>
      <c r="C42" s="6" t="str">
        <f>_xlfn.XLOOKUP($B42,'Link In'!$C$48:$C$82,'Link In'!$D$48:$D$82,"n/a")</f>
        <v>Security Service - Water Treatment</v>
      </c>
      <c r="D42" s="20">
        <f>_xlfn.XLOOKUP($B42,'Link In'!$C$48:$C$82,'Link In'!$F$48:$F$82,"n/a")</f>
        <v>0</v>
      </c>
      <c r="E42" s="20"/>
      <c r="F42" s="20">
        <f t="shared" si="1"/>
        <v>0</v>
      </c>
      <c r="G42" s="20">
        <f t="shared" si="2"/>
        <v>0</v>
      </c>
      <c r="H42" s="20">
        <f t="shared" si="3"/>
        <v>0</v>
      </c>
      <c r="I42" s="20">
        <f t="shared" si="4"/>
        <v>0</v>
      </c>
      <c r="J42" s="20">
        <f t="shared" si="5"/>
        <v>0</v>
      </c>
      <c r="K42" s="20">
        <v>0</v>
      </c>
      <c r="L42" s="20">
        <f t="shared" si="6"/>
        <v>0</v>
      </c>
    </row>
    <row r="43" spans="1:12">
      <c r="A43" s="4">
        <v>27</v>
      </c>
      <c r="B43" s="60">
        <v>52571014</v>
      </c>
      <c r="C43" s="6" t="str">
        <f>_xlfn.XLOOKUP($B43,'Link In'!$C$48:$C$82,'Link In'!$D$48:$D$82,"n/a")</f>
        <v>Security Service - Transmission &amp; Distribution</v>
      </c>
      <c r="D43" s="20">
        <f>_xlfn.XLOOKUP($B43,'Link In'!$C$48:$C$82,'Link In'!$F$48:$F$82,"n/a")</f>
        <v>0</v>
      </c>
      <c r="E43" s="20"/>
      <c r="F43" s="20">
        <f t="shared" si="1"/>
        <v>0</v>
      </c>
      <c r="G43" s="20">
        <f t="shared" si="2"/>
        <v>0</v>
      </c>
      <c r="H43" s="20">
        <f t="shared" si="3"/>
        <v>0</v>
      </c>
      <c r="I43" s="20">
        <f t="shared" si="4"/>
        <v>0</v>
      </c>
      <c r="J43" s="20">
        <f t="shared" si="5"/>
        <v>0</v>
      </c>
      <c r="K43" s="20">
        <v>0</v>
      </c>
      <c r="L43" s="20">
        <f t="shared" si="6"/>
        <v>0</v>
      </c>
    </row>
    <row r="44" spans="1:12">
      <c r="A44" s="4">
        <v>28</v>
      </c>
      <c r="B44" s="60">
        <v>52571016</v>
      </c>
      <c r="C44" s="6" t="str">
        <f>_xlfn.XLOOKUP($B44,'Link In'!$C$48:$C$82,'Link In'!$D$48:$D$82,"n/a")</f>
        <v>Security Service - Admin &amp; General</v>
      </c>
      <c r="D44" s="20">
        <f>_xlfn.XLOOKUP($B44,'Link In'!$C$48:$C$82,'Link In'!$F$48:$F$82,"n/a")</f>
        <v>340.26</v>
      </c>
      <c r="E44" s="20"/>
      <c r="F44" s="20">
        <f t="shared" si="1"/>
        <v>340.26</v>
      </c>
      <c r="G44" s="20">
        <f t="shared" si="2"/>
        <v>8.778708</v>
      </c>
      <c r="H44" s="20">
        <f t="shared" si="3"/>
        <v>349.03870799999999</v>
      </c>
      <c r="I44" s="20">
        <f t="shared" si="4"/>
        <v>689.29870800000003</v>
      </c>
      <c r="J44" s="20">
        <f t="shared" si="5"/>
        <v>47.423751110400005</v>
      </c>
      <c r="K44" s="20">
        <v>0</v>
      </c>
      <c r="L44" s="20">
        <f t="shared" si="6"/>
        <v>737</v>
      </c>
    </row>
    <row r="45" spans="1:12">
      <c r="A45" s="4">
        <v>29</v>
      </c>
      <c r="B45" s="60">
        <v>52571100</v>
      </c>
      <c r="C45" s="6" t="str">
        <f>_xlfn.XLOOKUP($B45,'Link In'!$C$48:$C$82,'Link In'!$D$48:$D$82,"n/a")</f>
        <v>Add'l Security Costs</v>
      </c>
      <c r="D45" s="20">
        <f>_xlfn.XLOOKUP($B45,'Link In'!$C$48:$C$82,'Link In'!$F$48:$F$82,"n/a")</f>
        <v>39527.97</v>
      </c>
      <c r="E45" s="20"/>
      <c r="F45" s="20">
        <f t="shared" si="1"/>
        <v>39527.97</v>
      </c>
      <c r="G45" s="20">
        <f t="shared" si="2"/>
        <v>1019.821626</v>
      </c>
      <c r="H45" s="20">
        <f t="shared" si="3"/>
        <v>40547.791625999998</v>
      </c>
      <c r="I45" s="20">
        <f t="shared" si="4"/>
        <v>80075.761625999992</v>
      </c>
      <c r="J45" s="20">
        <f t="shared" si="5"/>
        <v>5509.2123998687994</v>
      </c>
      <c r="K45" s="20">
        <v>0</v>
      </c>
      <c r="L45" s="20">
        <f t="shared" si="6"/>
        <v>85585</v>
      </c>
    </row>
    <row r="46" spans="1:12">
      <c r="A46" s="4">
        <v>30</v>
      </c>
      <c r="B46" s="60">
        <v>52578000</v>
      </c>
      <c r="C46" s="6" t="str">
        <f>_xlfn.XLOOKUP($B46,'Link In'!$C$48:$C$82,'Link In'!$D$48:$D$82,"n/a")</f>
        <v>Trash Removal - Natural Account</v>
      </c>
      <c r="D46" s="20">
        <f>_xlfn.XLOOKUP($B46,'Link In'!$C$48:$C$82,'Link In'!$F$48:$F$82,"n/a")</f>
        <v>0</v>
      </c>
      <c r="E46" s="20"/>
      <c r="F46" s="20">
        <f t="shared" si="1"/>
        <v>0</v>
      </c>
      <c r="G46" s="20">
        <f t="shared" si="2"/>
        <v>0</v>
      </c>
      <c r="H46" s="20">
        <f t="shared" si="3"/>
        <v>0</v>
      </c>
      <c r="I46" s="20">
        <f t="shared" si="4"/>
        <v>0</v>
      </c>
      <c r="J46" s="20">
        <f t="shared" si="5"/>
        <v>0</v>
      </c>
      <c r="K46" s="20">
        <v>0</v>
      </c>
      <c r="L46" s="20">
        <f t="shared" si="6"/>
        <v>0</v>
      </c>
    </row>
    <row r="47" spans="1:12">
      <c r="A47" s="4">
        <v>31</v>
      </c>
      <c r="B47" s="60">
        <v>52578011</v>
      </c>
      <c r="C47" s="6" t="str">
        <f>_xlfn.XLOOKUP($B47,'Link In'!$C$48:$C$82,'Link In'!$D$48:$D$82,"n/a")</f>
        <v>Trash Removal - Source of Supply</v>
      </c>
      <c r="D47" s="20">
        <f>_xlfn.XLOOKUP($B47,'Link In'!$C$48:$C$82,'Link In'!$F$48:$F$82,"n/a")</f>
        <v>0</v>
      </c>
      <c r="E47" s="20"/>
      <c r="F47" s="20">
        <f t="shared" si="1"/>
        <v>0</v>
      </c>
      <c r="G47" s="20">
        <f t="shared" si="2"/>
        <v>0</v>
      </c>
      <c r="H47" s="20">
        <f t="shared" si="3"/>
        <v>0</v>
      </c>
      <c r="I47" s="20">
        <f t="shared" si="4"/>
        <v>0</v>
      </c>
      <c r="J47" s="20">
        <f t="shared" si="5"/>
        <v>0</v>
      </c>
      <c r="K47" s="20">
        <v>0</v>
      </c>
      <c r="L47" s="20">
        <f t="shared" si="6"/>
        <v>0</v>
      </c>
    </row>
    <row r="48" spans="1:12">
      <c r="A48" s="4">
        <v>32</v>
      </c>
      <c r="B48" s="60">
        <v>52578013</v>
      </c>
      <c r="C48" s="6" t="str">
        <f>_xlfn.XLOOKUP($B48,'Link In'!$C$48:$C$82,'Link In'!$D$48:$D$82,"n/a")</f>
        <v>Trash Removal - Water Treatment</v>
      </c>
      <c r="D48" s="20">
        <f>_xlfn.XLOOKUP($B48,'Link In'!$C$48:$C$82,'Link In'!$F$48:$F$82,"n/a")</f>
        <v>3306.8900000000003</v>
      </c>
      <c r="E48" s="20"/>
      <c r="F48" s="20">
        <f t="shared" si="1"/>
        <v>3306.8900000000003</v>
      </c>
      <c r="G48" s="20">
        <f t="shared" si="2"/>
        <v>85.317762000000002</v>
      </c>
      <c r="H48" s="20">
        <f t="shared" si="3"/>
        <v>3392.2077620000005</v>
      </c>
      <c r="I48" s="20">
        <f t="shared" si="4"/>
        <v>6699.0977620000012</v>
      </c>
      <c r="J48" s="20">
        <f t="shared" si="5"/>
        <v>460.8979260256001</v>
      </c>
      <c r="K48" s="20">
        <v>0</v>
      </c>
      <c r="L48" s="20">
        <f t="shared" si="6"/>
        <v>7160</v>
      </c>
    </row>
    <row r="49" spans="1:12">
      <c r="A49" s="4">
        <v>33</v>
      </c>
      <c r="B49" s="60">
        <v>52578014</v>
      </c>
      <c r="C49" s="6" t="str">
        <f>_xlfn.XLOOKUP($B49,'Link In'!$C$48:$C$82,'Link In'!$D$48:$D$82,"n/a")</f>
        <v>Trash Removal - Transmission &amp; Distribution</v>
      </c>
      <c r="D49" s="20">
        <f>_xlfn.XLOOKUP($B49,'Link In'!$C$48:$C$82,'Link In'!$F$48:$F$82,"n/a")</f>
        <v>12746.32</v>
      </c>
      <c r="E49" s="20"/>
      <c r="F49" s="20">
        <f t="shared" si="1"/>
        <v>12746.32</v>
      </c>
      <c r="G49" s="20">
        <f t="shared" si="2"/>
        <v>328.85505599999999</v>
      </c>
      <c r="H49" s="20">
        <f t="shared" si="3"/>
        <v>13075.175056</v>
      </c>
      <c r="I49" s="20">
        <f t="shared" si="4"/>
        <v>25821.495056</v>
      </c>
      <c r="J49" s="20">
        <f t="shared" si="5"/>
        <v>1776.5188598528</v>
      </c>
      <c r="K49" s="20">
        <v>0</v>
      </c>
      <c r="L49" s="20">
        <f t="shared" si="6"/>
        <v>27598</v>
      </c>
    </row>
    <row r="50" spans="1:12">
      <c r="A50" s="4">
        <v>34</v>
      </c>
      <c r="B50" s="60">
        <v>52578016</v>
      </c>
      <c r="C50" s="6" t="str">
        <f>_xlfn.XLOOKUP($B50,'Link In'!$C$48:$C$82,'Link In'!$D$48:$D$82,"n/a")</f>
        <v>Trash Removal - Admin &amp; General</v>
      </c>
      <c r="D50" s="20">
        <f>_xlfn.XLOOKUP($B50,'Link In'!$C$48:$C$82,'Link In'!$F$48:$F$82,"n/a")</f>
        <v>779.5</v>
      </c>
      <c r="E50" s="20"/>
      <c r="F50" s="20">
        <f t="shared" si="1"/>
        <v>779.5</v>
      </c>
      <c r="G50" s="20">
        <f t="shared" si="2"/>
        <v>20.1111</v>
      </c>
      <c r="H50" s="20">
        <f t="shared" si="3"/>
        <v>799.61109999999996</v>
      </c>
      <c r="I50" s="20">
        <f t="shared" si="4"/>
        <v>1579.1111000000001</v>
      </c>
      <c r="J50" s="20">
        <f t="shared" si="5"/>
        <v>108.64284368</v>
      </c>
      <c r="K50" s="20">
        <v>0</v>
      </c>
      <c r="L50" s="20">
        <f t="shared" si="6"/>
        <v>1688</v>
      </c>
    </row>
    <row r="51" spans="1:12">
      <c r="A51" s="4">
        <v>35</v>
      </c>
      <c r="B51" s="60">
        <v>52583000</v>
      </c>
      <c r="C51" s="6" t="str">
        <f>_xlfn.XLOOKUP($B51,'Link In'!$C$48:$C$82,'Link In'!$D$48:$D$82,"n/a")</f>
        <v>Water &amp; WW - Natural Account</v>
      </c>
      <c r="D51" s="20">
        <f>_xlfn.XLOOKUP($B51,'Link In'!$C$48:$C$82,'Link In'!$F$48:$F$82,"n/a")</f>
        <v>0</v>
      </c>
      <c r="E51" s="20"/>
      <c r="F51" s="20">
        <f t="shared" si="1"/>
        <v>0</v>
      </c>
      <c r="G51" s="20">
        <f t="shared" si="2"/>
        <v>0</v>
      </c>
      <c r="H51" s="20">
        <f t="shared" si="3"/>
        <v>0</v>
      </c>
      <c r="I51" s="20">
        <f t="shared" si="4"/>
        <v>0</v>
      </c>
      <c r="J51" s="20">
        <f t="shared" si="5"/>
        <v>0</v>
      </c>
      <c r="K51" s="20">
        <v>0</v>
      </c>
      <c r="L51" s="20">
        <f t="shared" si="6"/>
        <v>0</v>
      </c>
    </row>
    <row r="52" spans="1:12">
      <c r="A52" s="4">
        <v>36</v>
      </c>
      <c r="B52" s="60">
        <v>52583011</v>
      </c>
      <c r="C52" s="6" t="str">
        <f>_xlfn.XLOOKUP($B52,'Link In'!$C$48:$C$82,'Link In'!$D$48:$D$82,"n/a")</f>
        <v>Water &amp; WW - Source of Supply</v>
      </c>
      <c r="D52" s="20">
        <f>_xlfn.XLOOKUP($B52,'Link In'!$C$48:$C$82,'Link In'!$F$48:$F$82,"n/a")</f>
        <v>17395.189999999999</v>
      </c>
      <c r="E52" s="20"/>
      <c r="F52" s="20">
        <f t="shared" si="1"/>
        <v>17395.189999999999</v>
      </c>
      <c r="G52" s="20">
        <f t="shared" si="2"/>
        <v>448.79590199999996</v>
      </c>
      <c r="H52" s="20">
        <f t="shared" si="3"/>
        <v>17843.985902</v>
      </c>
      <c r="I52" s="20">
        <f t="shared" si="4"/>
        <v>35239.175902000003</v>
      </c>
      <c r="J52" s="20">
        <f t="shared" si="5"/>
        <v>2424.4553020576</v>
      </c>
      <c r="K52" s="20">
        <v>0</v>
      </c>
      <c r="L52" s="20">
        <f t="shared" si="6"/>
        <v>37664</v>
      </c>
    </row>
    <row r="53" spans="1:12">
      <c r="A53" s="4">
        <v>37</v>
      </c>
      <c r="B53" s="60">
        <v>52583013</v>
      </c>
      <c r="C53" s="6" t="str">
        <f>_xlfn.XLOOKUP($B53,'Link In'!$C$48:$C$82,'Link In'!$D$48:$D$82,"n/a")</f>
        <v>Water &amp; WW - Water Treatment</v>
      </c>
      <c r="D53" s="20">
        <f>_xlfn.XLOOKUP($B53,'Link In'!$C$48:$C$82,'Link In'!$F$48:$F$82,"n/a")</f>
        <v>2171.39</v>
      </c>
      <c r="E53" s="20"/>
      <c r="F53" s="20">
        <f t="shared" si="1"/>
        <v>2171.39</v>
      </c>
      <c r="G53" s="20">
        <f t="shared" si="2"/>
        <v>56.021861999999999</v>
      </c>
      <c r="H53" s="20">
        <f t="shared" si="3"/>
        <v>2227.4118619999999</v>
      </c>
      <c r="I53" s="20">
        <f t="shared" si="4"/>
        <v>4398.8018620000003</v>
      </c>
      <c r="J53" s="20">
        <f t="shared" si="5"/>
        <v>302.6375681056</v>
      </c>
      <c r="K53" s="20">
        <v>0</v>
      </c>
      <c r="L53" s="20">
        <f t="shared" si="6"/>
        <v>4701</v>
      </c>
    </row>
    <row r="54" spans="1:12">
      <c r="A54" s="4">
        <v>38</v>
      </c>
      <c r="B54" s="60">
        <v>52583014</v>
      </c>
      <c r="C54" s="6" t="str">
        <f>_xlfn.XLOOKUP($B54,'Link In'!$C$48:$C$82,'Link In'!$D$48:$D$82,"n/a")</f>
        <v>Water &amp; WW - Transmission &amp; Distribution</v>
      </c>
      <c r="D54" s="20">
        <f>_xlfn.XLOOKUP($B54,'Link In'!$C$48:$C$82,'Link In'!$F$48:$F$82,"n/a")</f>
        <v>295.17999999999995</v>
      </c>
      <c r="E54" s="20"/>
      <c r="F54" s="20">
        <f t="shared" si="1"/>
        <v>295.17999999999995</v>
      </c>
      <c r="G54" s="20">
        <f t="shared" si="2"/>
        <v>7.6156439999999987</v>
      </c>
      <c r="H54" s="20">
        <f t="shared" si="3"/>
        <v>302.79564399999992</v>
      </c>
      <c r="I54" s="20">
        <f t="shared" si="4"/>
        <v>597.97564399999987</v>
      </c>
      <c r="J54" s="20">
        <f t="shared" si="5"/>
        <v>41.140724307199989</v>
      </c>
      <c r="K54" s="20">
        <v>0</v>
      </c>
      <c r="L54" s="20">
        <f t="shared" si="6"/>
        <v>639</v>
      </c>
    </row>
    <row r="55" spans="1:12">
      <c r="A55" s="4">
        <v>39</v>
      </c>
      <c r="B55" s="60">
        <v>52583016</v>
      </c>
      <c r="C55" s="6" t="str">
        <f>_xlfn.XLOOKUP($B55,'Link In'!$C$48:$C$82,'Link In'!$D$48:$D$82,"n/a")</f>
        <v>Water &amp; WW - Admin &amp; General</v>
      </c>
      <c r="D55" s="20">
        <f>_xlfn.XLOOKUP($B55,'Link In'!$C$48:$C$82,'Link In'!$F$48:$F$82,"n/a")</f>
        <v>19905.509999999998</v>
      </c>
      <c r="E55" s="20"/>
      <c r="F55" s="20">
        <f t="shared" si="1"/>
        <v>19905.509999999998</v>
      </c>
      <c r="G55" s="20">
        <f t="shared" si="2"/>
        <v>513.56215799999995</v>
      </c>
      <c r="H55" s="20">
        <f t="shared" si="3"/>
        <v>20419.072157999999</v>
      </c>
      <c r="I55" s="20">
        <f t="shared" si="4"/>
        <v>40324.582157999997</v>
      </c>
      <c r="J55" s="20">
        <f t="shared" si="5"/>
        <v>2774.3312524703997</v>
      </c>
      <c r="K55" s="20">
        <v>0</v>
      </c>
      <c r="L55" s="20">
        <f t="shared" si="6"/>
        <v>43099</v>
      </c>
    </row>
    <row r="56" spans="1:12">
      <c r="A56" s="4">
        <v>40</v>
      </c>
      <c r="B56" s="60"/>
      <c r="C56" s="6"/>
      <c r="D56" s="20"/>
      <c r="E56" s="20"/>
      <c r="F56" s="20"/>
      <c r="G56" s="20"/>
      <c r="H56" s="20"/>
      <c r="I56" s="20"/>
      <c r="J56" s="20"/>
      <c r="K56" s="20"/>
      <c r="L56" s="20"/>
    </row>
    <row r="57" spans="1:12">
      <c r="A57" s="4">
        <v>41</v>
      </c>
      <c r="B57" s="60"/>
      <c r="C57" s="6"/>
      <c r="D57" s="20"/>
      <c r="E57" s="20"/>
      <c r="F57" s="20"/>
      <c r="G57" s="20"/>
      <c r="H57" s="20"/>
      <c r="I57" s="20"/>
      <c r="J57" s="20"/>
      <c r="K57" s="20"/>
      <c r="L57" s="20"/>
    </row>
    <row r="58" spans="1:12">
      <c r="A58" s="4">
        <v>42</v>
      </c>
      <c r="B58" s="60"/>
      <c r="C58" s="6"/>
      <c r="D58" s="20"/>
      <c r="E58" s="20"/>
      <c r="F58" s="20"/>
      <c r="G58" s="20"/>
      <c r="H58" s="20"/>
      <c r="I58" s="20"/>
      <c r="J58" s="20"/>
      <c r="K58" s="20"/>
      <c r="L58" s="20"/>
    </row>
    <row r="59" spans="1:12">
      <c r="A59" s="4">
        <v>43</v>
      </c>
      <c r="B59" s="60"/>
      <c r="D59" s="39"/>
      <c r="E59" s="39"/>
      <c r="F59" s="39"/>
      <c r="G59" s="39"/>
      <c r="H59" s="39"/>
      <c r="I59" s="39"/>
    </row>
    <row r="60" spans="1:12">
      <c r="A60" s="4">
        <v>44</v>
      </c>
      <c r="B60" s="60"/>
      <c r="D60" s="39"/>
      <c r="E60" s="39"/>
      <c r="F60" s="39"/>
      <c r="G60" s="39"/>
      <c r="H60" s="39"/>
      <c r="I60" s="39"/>
    </row>
    <row r="61" spans="1:12">
      <c r="A61" s="4">
        <v>45</v>
      </c>
      <c r="B61" s="60"/>
      <c r="D61" s="39"/>
      <c r="E61" s="39"/>
      <c r="F61" s="39"/>
      <c r="G61" s="39"/>
      <c r="H61" s="39"/>
      <c r="I61" s="39"/>
    </row>
    <row r="62" spans="1:12">
      <c r="A62" s="4">
        <v>46</v>
      </c>
      <c r="B62" s="60"/>
    </row>
    <row r="63" spans="1:12" ht="15.75" thickBot="1">
      <c r="A63" s="4">
        <v>47</v>
      </c>
      <c r="C63" t="s">
        <v>52</v>
      </c>
      <c r="D63" s="23">
        <f t="shared" ref="D63:L63" si="7">SUM(D21:D62)</f>
        <v>752143.87999999989</v>
      </c>
      <c r="E63" s="23">
        <f t="shared" si="7"/>
        <v>0</v>
      </c>
      <c r="F63" s="23">
        <f t="shared" si="7"/>
        <v>752143.87999999989</v>
      </c>
      <c r="G63" s="23">
        <f t="shared" si="7"/>
        <v>19405.312104000004</v>
      </c>
      <c r="H63" s="23">
        <f t="shared" si="7"/>
        <v>771549.19210400002</v>
      </c>
      <c r="I63" s="23">
        <f t="shared" si="7"/>
        <v>1523693.0721040005</v>
      </c>
      <c r="J63" s="23">
        <f t="shared" si="7"/>
        <v>104830.0833607552</v>
      </c>
      <c r="K63" s="23">
        <f t="shared" si="7"/>
        <v>0</v>
      </c>
      <c r="L63" s="23">
        <f t="shared" si="7"/>
        <v>1628524</v>
      </c>
    </row>
    <row r="64" spans="1:12" ht="15.75" thickTop="1">
      <c r="A64" s="4">
        <v>48</v>
      </c>
    </row>
    <row r="65" spans="1:12">
      <c r="A65" s="4">
        <v>49</v>
      </c>
      <c r="G65" s="63"/>
      <c r="H65" s="63"/>
      <c r="I65" s="63"/>
      <c r="J65" s="63"/>
      <c r="L65" s="63"/>
    </row>
    <row r="66" spans="1:12">
      <c r="A66" s="4">
        <v>50</v>
      </c>
      <c r="B66" s="60"/>
    </row>
    <row r="67" spans="1:12">
      <c r="A67" s="4">
        <v>51</v>
      </c>
      <c r="B67" s="60"/>
    </row>
    <row r="68" spans="1:12">
      <c r="A68" s="4">
        <v>52</v>
      </c>
    </row>
    <row r="69" spans="1:12">
      <c r="A69" s="4">
        <v>53</v>
      </c>
    </row>
    <row r="70" spans="1:12">
      <c r="A70" s="4">
        <v>54</v>
      </c>
    </row>
    <row r="71" spans="1:12">
      <c r="A71" s="4">
        <v>55</v>
      </c>
    </row>
  </sheetData>
  <mergeCells count="1">
    <mergeCell ref="D12:I12"/>
  </mergeCells>
  <printOptions horizontalCentered="1" verticalCentered="1"/>
  <pageMargins left="0.75" right="0.75" top="0.75" bottom="0.75" header="0.3" footer="0.3"/>
  <pageSetup scale="84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"/>
  <sheetViews>
    <sheetView tabSelected="1" zoomScaleNormal="100" workbookViewId="0">
      <selection activeCell="U16" sqref="U16"/>
    </sheetView>
  </sheetViews>
  <sheetFormatPr defaultColWidth="9.140625" defaultRowHeight="15"/>
  <sheetData>
    <row r="1" spans="1:12">
      <c r="A1" s="1" t="s">
        <v>7</v>
      </c>
      <c r="B1" s="1"/>
      <c r="C1" s="1"/>
      <c r="D1" s="1"/>
      <c r="E1" s="1"/>
      <c r="G1" s="1"/>
      <c r="H1" s="1"/>
      <c r="I1" s="1"/>
      <c r="J1" s="1"/>
      <c r="L1" s="2" t="str">
        <f>'Link In'!A25</f>
        <v>W/P - 3-12</v>
      </c>
    </row>
    <row r="2" spans="1:12">
      <c r="A2" s="1" t="s">
        <v>8</v>
      </c>
      <c r="B2" s="1"/>
      <c r="C2" s="1"/>
      <c r="D2" s="1"/>
      <c r="E2" s="1"/>
      <c r="G2" s="1"/>
      <c r="H2" s="1"/>
      <c r="I2" s="1"/>
      <c r="J2" s="1"/>
      <c r="L2" s="2" t="str">
        <f ca="1">RIGHT(CELL("filename",$A$1),LEN(CELL("filename",$A$1))-SEARCH("\O&amp;M",CELL("filename",$A$1),1))</f>
        <v>O&amp;M\[KAWC 2025 Rate Case - Building Maintenance &amp; Services Exhibit.xlsx]Notes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>
      <c r="A4" s="1" t="s">
        <v>5</v>
      </c>
    </row>
    <row r="7" spans="1:12">
      <c r="A7" s="1" t="s">
        <v>12</v>
      </c>
      <c r="B7" s="28" t="s">
        <v>36</v>
      </c>
    </row>
    <row r="8" spans="1:12">
      <c r="B8" s="28"/>
      <c r="C8" s="50" t="s">
        <v>54</v>
      </c>
    </row>
    <row r="10" spans="1:12">
      <c r="A10" s="1" t="s">
        <v>19</v>
      </c>
      <c r="B10" s="28" t="s">
        <v>28</v>
      </c>
    </row>
    <row r="11" spans="1:12">
      <c r="C11" t="s">
        <v>55</v>
      </c>
    </row>
    <row r="13" spans="1:12">
      <c r="A13" s="1"/>
    </row>
  </sheetData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4QVSNHSJP2QR-935301945-43166</_dlc_DocId>
    <_dlc_DocIdUrl xmlns="00c1cf47-8665-4c73-8994-ff3a5e26da0f">
      <Url>https://amwater.sharepoint.com/sites/sers/KY/_layouts/15/DocIdRedir.aspx?ID=4QVSNHSJP2QR-935301945-43166</Url>
      <Description>4QVSNHSJP2QR-935301945-43166</Description>
    </_dlc_DocIdUrl>
  </documentManagement>
</p:properties>
</file>

<file path=customXml/itemProps1.xml><?xml version="1.0" encoding="utf-8"?>
<ds:datastoreItem xmlns:ds="http://schemas.openxmlformats.org/officeDocument/2006/customXml" ds:itemID="{6B37FE8F-74FA-4D4F-902C-6AF1B237F5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04955-99B8-4C1B-984A-045DCD921E7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265BA9D-F9CF-43DA-A871-7A2025A50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C899389-0172-4C88-B43E-1158F9C64041}">
  <ds:schemaRefs>
    <ds:schemaRef ds:uri="http://www.w3.org/XML/1998/namespace"/>
    <ds:schemaRef ds:uri="http://purl.org/dc/dcmitype/"/>
    <ds:schemaRef ds:uri="http://purl.org/dc/elements/1.1/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0c1cf47-8665-4c73-8994-ff3a5e26da0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Workpaper</vt:lpstr>
      <vt:lpstr>Notes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2025-06-02T18:26:50Z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b9d97647-7691-4500-bdea-36a57c8dc605</vt:lpwstr>
  </property>
</Properties>
</file>